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2028. 1905 с ИД 1704 линии  10к" sheetId="1" r:id="rId1"/>
  </sheets>
  <definedNames>
    <definedName name="_xlnm.Print_Titles" localSheetId="0">'2028. 1905 с ИД 1704 линии  10к'!$25:$25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E204" i="1" l="1"/>
  <c r="J190" i="1"/>
  <c r="J191" i="1"/>
  <c r="E203" i="1" l="1"/>
</calcChain>
</file>

<file path=xl/sharedStrings.xml><?xml version="1.0" encoding="utf-8"?>
<sst xmlns="http://schemas.openxmlformats.org/spreadsheetml/2006/main" count="706" uniqueCount="280">
  <si>
    <t>УТВЕРЖДАЮ:</t>
  </si>
  <si>
    <t/>
  </si>
  <si>
    <t>"____" ________________ 2025 года</t>
  </si>
  <si>
    <t>(наименование стройки)</t>
  </si>
  <si>
    <t>(локальная смета)</t>
  </si>
  <si>
    <t xml:space="preserve">на 2028. 1905 с ИД 1704 линии  10кВ п.Новоназимово - Назимово (остатки),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</si>
  <si>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</si>
  <si>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</si>
  <si>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</si>
  <si>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</si>
  <si>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</si>
  <si>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</si>
  <si>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</si>
  <si>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</si>
  <si>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</si>
  <si>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</si>
  <si>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</si>
  <si>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</si>
  <si>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</si>
  <si>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</si>
  <si>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</si>
  <si>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</si>
  <si>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</si>
  <si>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</si>
  <si>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</si>
  <si>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</si>
  <si>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</si>
  <si>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</si>
  <si>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</si>
  <si>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</si>
  <si>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</si>
  <si>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Работы.</t>
  </si>
  <si>
    <t>Демонтажные работы.</t>
  </si>
  <si>
    <t>1</t>
  </si>
  <si>
    <t>ГЭСН33-04-042-04</t>
  </si>
  <si>
    <t>Демонтаж опор ВЛ 0,38-10 кВ: с приставками одностоечных</t>
  </si>
  <si>
    <t>шт</t>
  </si>
  <si>
    <t>1-100-35</t>
  </si>
  <si>
    <t>Средний разряд работы 3,5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</si>
  <si>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</si>
  <si>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</si>
  <si>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</si>
  <si>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</si>
  <si>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91.14.02-001</t>
  </si>
  <si>
    <t>Автомобили бортовые, грузоподъемность до 5 т</t>
  </si>
  <si>
    <t>2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</si>
  <si>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</si>
  <si>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</si>
  <si>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</si>
  <si>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</si>
  <si>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</si>
  <si>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</si>
  <si>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</si>
  <si>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</si>
  <si>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</si>
  <si>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Монтажные работы.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</si>
  <si>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</si>
  <si>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</si>
  <si>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</si>
  <si>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</si>
  <si>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</si>
  <si>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</si>
  <si>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</si>
  <si>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</si>
  <si>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</si>
  <si>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</si>
  <si>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</si>
  <si>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</si>
  <si>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</si>
  <si>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</si>
  <si>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</si>
  <si>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</si>
  <si>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</si>
  <si>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</si>
  <si>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</si>
  <si>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</si>
  <si>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</si>
  <si>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</si>
  <si>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</si>
  <si>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6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</si>
  <si>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</si>
  <si>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</si>
  <si>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7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</si>
  <si>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</si>
  <si>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</si>
  <si>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</si>
  <si>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Объем=0,47*79</t>
  </si>
  <si>
    <t>8</t>
  </si>
  <si>
    <t>Объем=0,36*11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</si>
  <si>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</si>
  <si>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</si>
  <si>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</si>
  <si>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</si>
  <si>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</si>
  <si>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</si>
  <si>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</si>
  <si>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</si>
  <si>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</si>
  <si>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</si>
  <si>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</si>
  <si>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</si>
  <si>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</si>
  <si>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</si>
  <si>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</si>
  <si>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</si>
  <si>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</si>
  <si>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</si>
  <si>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ГЭСНм08-02-305-02</t>
  </si>
  <si>
    <t>Крюк стенной: одинарный</t>
  </si>
  <si>
    <t>Объем=11+70+70+9+9</t>
  </si>
  <si>
    <t>1-100-36</t>
  </si>
  <si>
    <t>Средний разряд работы 3,6</t>
  </si>
  <si>
    <t>13</t>
  </si>
  <si>
    <t>ТЦ_103_24_2456989756_02.09.2024_02_349</t>
  </si>
  <si>
    <t>Кронштейн У-1</t>
  </si>
  <si>
    <t>14</t>
  </si>
  <si>
    <t>ТЦ_101_24_2456986525_03.12.2024_02_25</t>
  </si>
  <si>
    <t>Траверса ТМ-64 (27.0002) 30 кг</t>
  </si>
  <si>
    <t>шт.</t>
  </si>
  <si>
    <t>15</t>
  </si>
  <si>
    <t>ТЦ_101_24_2456989756_12.09.2024_02_171</t>
  </si>
  <si>
    <t>Хомут припасовочный Х-42</t>
  </si>
  <si>
    <t>16</t>
  </si>
  <si>
    <t>ТЦ_101_24_2456986525_03.12.2024_02_26</t>
  </si>
  <si>
    <t>Траверса ТМ-56 (27.0002) 31,5 кг</t>
  </si>
  <si>
    <t>17</t>
  </si>
  <si>
    <t>ТЦ_101_24_2456986525_03.12.2024_02_27</t>
  </si>
  <si>
    <t>Траверса ТМ-55 (27.0002) 3,6 кг</t>
  </si>
  <si>
    <t>18</t>
  </si>
  <si>
    <t>ФСБЦ-22.2.02.20-0030</t>
  </si>
  <si>
    <t>Хомуты стальные припасовочные с прижимной пластиной размерами 170х60х12 мм, двумя гайками М16, ширина хомута 50 мм, длина хомута 1180 мм. Вес: 1,3-1 шт.</t>
  </si>
  <si>
    <t>Объем=1,3*9</t>
  </si>
  <si>
    <t>19</t>
  </si>
  <si>
    <t>ГЭСНм08-01-052-01</t>
  </si>
  <si>
    <t>Изолятор опорный напряжением: до 10 кВ, количество точек крепления 1</t>
  </si>
  <si>
    <t>1-100-40</t>
  </si>
  <si>
    <t>Средний разряд работы 4,0</t>
  </si>
  <si>
    <t>01.7.15.03-0042</t>
  </si>
  <si>
    <t>Болты с гайками и шайбами строительные</t>
  </si>
  <si>
    <t>20</t>
  </si>
  <si>
    <t>ТЦ_101_24_2456985698_26.11.2024_02_48</t>
  </si>
  <si>
    <t>Изолятор подвесной полимерный ЛК-70/10-И-3ПС</t>
  </si>
  <si>
    <t>21</t>
  </si>
  <si>
    <t>ФСБЦ-20.1.02.22-0013</t>
  </si>
  <si>
    <t>Ушко специальное УС-7-16</t>
  </si>
  <si>
    <t>22</t>
  </si>
  <si>
    <t>ФСБЦ-20.1.02.14-1014</t>
  </si>
  <si>
    <t>Серьга СР-7-16</t>
  </si>
  <si>
    <t>23</t>
  </si>
  <si>
    <t>ФСБЦ-25.3.14.01-1606</t>
  </si>
  <si>
    <t>Скоба СК-7-1А</t>
  </si>
  <si>
    <t>24</t>
  </si>
  <si>
    <t>ФСБЦ-20.5.04.04-0002</t>
  </si>
  <si>
    <t>Зажим натяжной болтовый НБ-2-6А</t>
  </si>
  <si>
    <t>25</t>
  </si>
  <si>
    <t>ФСБЦ-20.2.02.04-0005</t>
  </si>
  <si>
    <t>Колпачки полиэтиленовые универсальные К-7</t>
  </si>
  <si>
    <t>Объем=219 / 100</t>
  </si>
  <si>
    <t>26</t>
  </si>
  <si>
    <t>ТЦ_103_24_2456986525_20.09.2024_02_116</t>
  </si>
  <si>
    <t>Изолятор ШС-20УО УХЛ1</t>
  </si>
  <si>
    <t>27</t>
  </si>
  <si>
    <t>ГЭСН33-04-009-01</t>
  </si>
  <si>
    <t>Подвеска проводов ВЛ 6-10 кВ в ненаселенной местности сечением: до 35 мм2 с помощью механизмов,  при 10 опорах на км линии</t>
  </si>
  <si>
    <t>км</t>
  </si>
  <si>
    <t>Объем=16660/1000</t>
  </si>
  <si>
    <t>1-100-37</t>
  </si>
  <si>
    <t>Средний разряд работы 3,7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</si>
  <si>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</si>
  <si>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</si>
  <si>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</si>
  <si>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</si>
  <si>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</si>
  <si>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</si>
  <si>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</si>
  <si>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</si>
  <si>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28</t>
  </si>
  <si>
    <t>ФСБЦ-21.2.01.01-0046</t>
  </si>
  <si>
    <t>Провод самонесущий изолированный СИП-3 1х35-35</t>
  </si>
  <si>
    <t>1000 м</t>
  </si>
  <si>
    <t>Объем=16660 / 1000</t>
  </si>
  <si>
    <t>29</t>
  </si>
  <si>
    <t>ФСБЦ-20.1.02.23-1033</t>
  </si>
  <si>
    <t>Вязка спиральная алюминиевая без полимерного покрытия для крепления защищенных проводов на штыревых изоляторах, номинальное сечение провода 35-50 мм2</t>
  </si>
  <si>
    <t>30</t>
  </si>
  <si>
    <t>ТЦ_104_24_2456989756_26.11.2024_02_203</t>
  </si>
  <si>
    <t>MHV-10R Соединительный зажим цангового типа</t>
  </si>
  <si>
    <t>31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</si>
  <si>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</si>
  <si>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</si>
  <si>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</si>
  <si>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</si>
  <si>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</si>
  <si>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32</t>
  </si>
  <si>
    <t>ТЦ_101_24_2456989756_02.09.2024_02_206</t>
  </si>
  <si>
    <t>Мультикамерный разрядник РМКЭ-10-IV-УХЛ1/001  (комплект из 3х разрядников)</t>
  </si>
  <si>
    <t>33</t>
  </si>
  <si>
    <t>ТЦ_101_24_2456989756_02.09.2024_02_296</t>
  </si>
  <si>
    <t>Комплект заземления EZ – 6 (6 метров, 14 мм, 4 х 1500 мм) насадкой SDS</t>
  </si>
  <si>
    <t>34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</si>
  <si>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</si>
  <si>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</si>
  <si>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</si>
  <si>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</si>
  <si>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</si>
  <si>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</si>
  <si>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</si>
  <si>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</si>
  <si>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</si>
  <si>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</si>
  <si>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</si>
  <si>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</si>
  <si>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</si>
  <si>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</si>
  <si>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35</t>
  </si>
  <si>
    <t>ГЭСН33-04-015-01</t>
  </si>
  <si>
    <t>Устройство шин заземления опор ВЛ и подстанций</t>
  </si>
  <si>
    <t>10 м</t>
  </si>
  <si>
    <t>Объем=42 / 10</t>
  </si>
  <si>
    <t>36</t>
  </si>
  <si>
    <t>ФСБЦ-01.7.15.01-1242</t>
  </si>
  <si>
    <t>Стержень стальной для грунтовых забивных анкеров, оцинкованный, с резьбой М12, диаметр 12 мм, длина 3000 мм</t>
  </si>
  <si>
    <t>Перевозка грузов.</t>
  </si>
  <si>
    <t>37</t>
  </si>
  <si>
    <t>ТЦ_106_24_2464073179_21.11.2024_02_13</t>
  </si>
  <si>
    <t>Доставка Енисейск -Ярцево (баржи)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</si>
  <si>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</si>
  <si>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</si>
  <si>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</si>
  <si>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</si>
  <si>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</si>
  <si>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</si>
  <si>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</si>
  <si>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</si>
  <si>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</si>
  <si>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</si>
  <si>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</si>
  <si>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</si>
  <si>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</si>
  <si>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</si>
  <si>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</si>
  <si>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</si>
  <si>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</si>
  <si>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</si>
  <si>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</si>
  <si>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</si>
  <si>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</si>
  <si>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</si>
  <si>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</si>
  <si>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</si>
  <si>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</si>
  <si>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</si>
  <si>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</si>
  <si>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</si>
  <si>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</si>
  <si>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Индекс-дефлятор на 2026 1,053</t>
  </si>
  <si>
    <t xml:space="preserve">     Индекс-дефлятор на 2027 1,044</t>
  </si>
  <si>
    <t xml:space="preserve">     Индекс-дефлятор на 2028 1,044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</si>
  <si>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</si>
  <si>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</si>
  <si>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</si>
  <si>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</si>
  <si>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</si>
  <si>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</si>
  <si>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</si>
  <si>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</si>
  <si>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</si>
  <si>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</si>
  <si>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п. Новоназимово - д. Назимово</t>
  </si>
  <si>
    <t xml:space="preserve">ЛОКАЛЬНЫЙ РЕСУРСНЫЙ СМЕТНЫЙ РАСЧЕТ 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</si>
  <si>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</si>
  <si>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ИТОГО В ИНВЕСТИЦИОННУЮ ПРОГРАММУ (способ исполнения - хозяйственный)</t>
  </si>
  <si>
    <t>Эксплуатация машин</t>
  </si>
  <si>
    <t>Оплата труда машинистов (Отм)</t>
  </si>
  <si>
    <t>Материалы</t>
  </si>
  <si>
    <t>Перевозка</t>
  </si>
  <si>
    <t>Итого с НДС</t>
  </si>
  <si>
    <t>С учетом индексов-дефляторов (2028г.)</t>
  </si>
  <si>
    <t xml:space="preserve">     Индекс-дефлятор на 2028 1,043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</si>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</sst>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4" xfId="0" applyNumberFormat="1" applyFont="1" applyBorder="1" applyAlignment="1">
      <alignment horizontal="right" vertical="top" wrapText="1"/>
    </xf>
    <xf numFmtId="1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168" fontId="1" fillId="0" borderId="4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right" vertical="top" wrapText="1"/>
    </xf>
    <xf numFmtId="168" fontId="3" fillId="0" borderId="4" xfId="0" applyNumberFormat="1" applyFont="1" applyBorder="1" applyAlignment="1">
      <alignment horizontal="right" vertical="top" wrapText="1"/>
    </xf>
    <xf numFmtId="168" fontId="1" fillId="2" borderId="4" xfId="0" applyNumberFormat="1" applyFont="1" applyFill="1" applyBorder="1" applyAlignment="1">
      <alignment horizontal="right" vertical="top" wrapText="1"/>
    </xf>
    <xf numFmtId="166" fontId="2" fillId="0" borderId="3" xfId="0" applyNumberFormat="1" applyFont="1" applyBorder="1" applyAlignment="1">
      <alignment horizontal="right"/>
    </xf>
    <xf numFmtId="49" fontId="9" fillId="0" borderId="0" xfId="0" applyNumberFormat="1" applyFont="1"/>
    <xf numFmtId="168" fontId="9" fillId="3" borderId="4" xfId="0" applyNumberFormat="1" applyFont="1" applyFill="1" applyBorder="1" applyAlignment="1">
      <alignment horizontal="right" vertical="top" wrapText="1"/>
    </xf>
    <xf numFmtId="4" fontId="9" fillId="0" borderId="4" xfId="0" applyNumberFormat="1" applyFont="1" applyBorder="1"/>
    <xf numFmtId="4" fontId="9" fillId="2" borderId="4" xfId="0" applyNumberFormat="1" applyFont="1" applyFill="1" applyBorder="1"/>
    <xf numFmtId="4" fontId="1" fillId="0" borderId="0" xfId="0" applyNumberFormat="1" applyFont="1"/>
    <xf numFmtId="168" fontId="1" fillId="0" borderId="0" xfId="0" applyNumberFormat="1" applyFont="1"/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16"/>
  <sheetViews>
    <sheetView tabSelected="1" topLeftCell="A11" workbookViewId="0">
      <selection activeCell="E16" sqref="E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1" width="34.140625" style="2" hidden="1" customWidth="1"/>
    <col min="82" max="82" width="151.140625" style="2" hidden="1" customWidth="1"/>
    <col min="83" max="86" width="103.28515625" style="2" hidden="1" customWidth="1"/>
    <col min="87" max="16384" width="9.140625" style="1"/>
  </cols>
  <sheetData>
    <row r="1" spans="1:6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5" customFormat="1" ht="11.25" customHeight="1" x14ac:dyDescent="0.25">
      <c r="A2" s="79"/>
      <c r="B2" s="79"/>
      <c r="C2" s="79"/>
      <c r="D2" s="5"/>
      <c r="E2" s="3"/>
      <c r="F2" s="3"/>
      <c r="G2" s="3"/>
      <c r="H2" s="5"/>
      <c r="I2" s="3"/>
      <c r="J2" s="3"/>
      <c r="K2" s="5"/>
      <c r="L2" s="3"/>
      <c r="M2" s="79" t="s">
        <v>0</v>
      </c>
      <c r="N2" s="79"/>
      <c r="O2" s="79"/>
      <c r="P2" s="79"/>
    </row>
    <row r="3" spans="1:65" customFormat="1" ht="11.25" customHeight="1" x14ac:dyDescent="0.25">
      <c r="A3" s="80"/>
      <c r="B3" s="80"/>
      <c r="C3" s="80"/>
      <c r="D3" s="80"/>
      <c r="E3" s="3"/>
      <c r="F3" s="3"/>
      <c r="G3" s="6"/>
      <c r="H3" s="6"/>
      <c r="I3" s="3"/>
      <c r="J3" s="6"/>
      <c r="K3" s="6"/>
      <c r="L3" s="81"/>
      <c r="M3" s="81"/>
      <c r="N3" s="81"/>
      <c r="O3" s="81"/>
      <c r="P3" s="81"/>
    </row>
    <row r="4" spans="1:65" customFormat="1" ht="15" x14ac:dyDescent="0.25">
      <c r="A4" s="82"/>
      <c r="B4" s="82"/>
      <c r="C4" s="82"/>
      <c r="D4" s="82"/>
      <c r="E4" s="3"/>
      <c r="F4" s="3"/>
      <c r="G4" s="6"/>
      <c r="H4" s="6"/>
      <c r="I4" s="3"/>
      <c r="J4" s="6"/>
      <c r="K4" s="6"/>
      <c r="L4" s="82"/>
      <c r="M4" s="82"/>
      <c r="N4" s="82"/>
      <c r="O4" s="82"/>
      <c r="P4" s="82"/>
      <c r="T4" s="2" t="s">
        <v>1</v>
      </c>
      <c r="U4" s="2" t="s">
        <v>1</v>
      </c>
      <c r="V4" s="2" t="s">
        <v>1</v>
      </c>
      <c r="W4" s="2" t="s">
        <v>1</v>
      </c>
      <c r="X4" s="2" t="s">
        <v>1</v>
      </c>
      <c r="Y4" s="2" t="s">
        <v>1</v>
      </c>
      <c r="Z4" s="2" t="s">
        <v>1</v>
      </c>
      <c r="AA4" s="2" t="s">
        <v>1</v>
      </c>
      <c r="AB4" s="2" t="s">
        <v>1</v>
      </c>
    </row>
    <row r="5" spans="1:65" customFormat="1" ht="11.25" customHeight="1" x14ac:dyDescent="0.25">
      <c r="A5" s="3"/>
      <c r="B5" s="1"/>
      <c r="C5" s="62"/>
      <c r="D5" s="11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9"/>
    </row>
    <row r="6" spans="1:65" customFormat="1" ht="11.25" customHeight="1" x14ac:dyDescent="0.25">
      <c r="A6" s="3"/>
      <c r="B6" s="10"/>
      <c r="C6" s="10"/>
      <c r="D6" s="10"/>
      <c r="E6" s="3"/>
      <c r="F6" s="3"/>
      <c r="G6" s="3"/>
      <c r="H6" s="3"/>
      <c r="I6" s="3"/>
      <c r="J6" s="3"/>
      <c r="K6" s="3"/>
      <c r="L6" s="3"/>
      <c r="M6" s="3"/>
      <c r="N6" s="10"/>
      <c r="O6" s="10"/>
      <c r="P6" s="11" t="s">
        <v>2</v>
      </c>
    </row>
    <row r="7" spans="1:6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5" customFormat="1" ht="15" x14ac:dyDescent="0.25">
      <c r="A8" s="74" t="s">
        <v>268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AC8" s="12" t="s">
        <v>1</v>
      </c>
      <c r="AD8" s="12" t="s">
        <v>1</v>
      </c>
      <c r="AE8" s="12" t="s">
        <v>1</v>
      </c>
      <c r="AF8" s="12" t="s">
        <v>1</v>
      </c>
      <c r="AG8" s="12" t="s">
        <v>1</v>
      </c>
      <c r="AH8" s="12" t="s">
        <v>1</v>
      </c>
      <c r="AI8" s="12" t="s">
        <v>1</v>
      </c>
      <c r="AJ8" s="12" t="s">
        <v>1</v>
      </c>
      <c r="AK8" s="12" t="s">
        <v>1</v>
      </c>
      <c r="AL8" s="12" t="s">
        <v>1</v>
      </c>
      <c r="AM8" s="12" t="s">
        <v>1</v>
      </c>
      <c r="AN8" s="12" t="s">
        <v>1</v>
      </c>
      <c r="AO8" s="12" t="s">
        <v>1</v>
      </c>
      <c r="AP8" s="12" t="s">
        <v>1</v>
      </c>
      <c r="AQ8" s="12" t="s">
        <v>1</v>
      </c>
      <c r="AR8" s="12" t="s">
        <v>1</v>
      </c>
    </row>
    <row r="9" spans="1:65" customFormat="1" ht="15" x14ac:dyDescent="0.25">
      <c r="A9" s="75" t="s">
        <v>3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65" customFormat="1" ht="1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65" customFormat="1" ht="28.5" customHeight="1" x14ac:dyDescent="0.25">
      <c r="A11" s="76" t="s">
        <v>269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65" customFormat="1" ht="21" customHeight="1" x14ac:dyDescent="0.25">
      <c r="A12" s="77" t="s">
        <v>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1:65" customFormat="1" ht="46.5" customHeight="1" x14ac:dyDescent="0.25">
      <c r="A13" s="78" t="s">
        <v>270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AS13" s="12" t="s">
        <v>5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</row>
    <row r="14" spans="1:65" customFormat="1" ht="15.75" customHeight="1" x14ac:dyDescent="0.25">
      <c r="A14" s="77" t="s">
        <v>6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65" customFormat="1" ht="15" x14ac:dyDescent="0.25">
      <c r="A15" s="3"/>
      <c r="B15" s="14" t="s">
        <v>7</v>
      </c>
      <c r="C15" s="90"/>
      <c r="D15" s="90"/>
      <c r="E15" s="90"/>
      <c r="F15" s="90"/>
      <c r="G15" s="90"/>
      <c r="H15" s="15"/>
      <c r="I15" s="15"/>
      <c r="J15" s="15"/>
      <c r="K15" s="15"/>
      <c r="L15" s="15"/>
      <c r="M15" s="15"/>
      <c r="N15" s="15"/>
      <c r="O15" s="3"/>
      <c r="P15" s="3"/>
      <c r="BI15" s="16" t="s">
        <v>1</v>
      </c>
      <c r="BJ15" s="16" t="s">
        <v>1</v>
      </c>
      <c r="BK15" s="16" t="s">
        <v>1</v>
      </c>
      <c r="BL15" s="16" t="s">
        <v>1</v>
      </c>
      <c r="BM15" s="16" t="s">
        <v>1</v>
      </c>
    </row>
    <row r="16" spans="1:65" customFormat="1" ht="12.75" customHeight="1" x14ac:dyDescent="0.25">
      <c r="B16" s="17" t="s">
        <v>8</v>
      </c>
      <c r="C16" s="17"/>
      <c r="D16" s="18"/>
      <c r="E16" s="67">
        <f>J191/1000</f>
        <v>11726.792866</v>
      </c>
      <c r="F16" s="19" t="s">
        <v>9</v>
      </c>
      <c r="H16" s="17"/>
      <c r="I16" s="17"/>
      <c r="J16" s="17"/>
      <c r="K16" s="17"/>
      <c r="L16" s="17"/>
      <c r="M16" s="20"/>
      <c r="N16" s="17"/>
    </row>
    <row r="17" spans="1:81" customFormat="1" ht="12.75" customHeight="1" x14ac:dyDescent="0.25">
      <c r="B17" s="17" t="s">
        <v>10</v>
      </c>
      <c r="D17" s="18"/>
      <c r="E17" s="67">
        <v>7797.36</v>
      </c>
      <c r="F17" s="19" t="s">
        <v>9</v>
      </c>
      <c r="H17" s="17"/>
      <c r="I17" s="17"/>
      <c r="J17" s="17"/>
      <c r="K17" s="17"/>
      <c r="L17" s="17"/>
      <c r="M17" s="20"/>
      <c r="N17" s="17"/>
    </row>
    <row r="18" spans="1:81" customFormat="1" ht="12.75" customHeight="1" x14ac:dyDescent="0.25">
      <c r="B18" s="17" t="s">
        <v>11</v>
      </c>
      <c r="D18" s="18"/>
      <c r="E18" s="67">
        <v>626.93899999999996</v>
      </c>
      <c r="F18" s="19" t="s">
        <v>9</v>
      </c>
      <c r="H18" s="17"/>
      <c r="I18" s="17"/>
      <c r="J18" s="17"/>
      <c r="K18" s="17"/>
      <c r="L18" s="17"/>
      <c r="M18" s="20"/>
      <c r="N18" s="17"/>
    </row>
    <row r="19" spans="1:81" customFormat="1" ht="12.75" customHeight="1" x14ac:dyDescent="0.25">
      <c r="B19" s="17" t="s">
        <v>12</v>
      </c>
      <c r="C19" s="17"/>
      <c r="D19" s="18"/>
      <c r="E19" s="67">
        <v>1227.6289999999999</v>
      </c>
      <c r="F19" s="19" t="s">
        <v>9</v>
      </c>
      <c r="H19" s="17"/>
      <c r="J19" s="17"/>
      <c r="K19" s="17"/>
      <c r="L19" s="17"/>
      <c r="M19" s="4"/>
      <c r="N19" s="21"/>
    </row>
    <row r="20" spans="1:81" customFormat="1" ht="12.75" customHeight="1" x14ac:dyDescent="0.25">
      <c r="B20" s="17" t="s">
        <v>13</v>
      </c>
      <c r="C20" s="17"/>
      <c r="D20" s="8"/>
      <c r="E20" s="22">
        <v>1593.55</v>
      </c>
      <c r="F20" s="19" t="s">
        <v>14</v>
      </c>
      <c r="H20" s="17"/>
      <c r="J20" s="17"/>
      <c r="K20" s="17"/>
      <c r="L20" s="17"/>
      <c r="M20" s="23"/>
      <c r="N20" s="19"/>
    </row>
    <row r="21" spans="1:81" customFormat="1" ht="12.75" customHeight="1" x14ac:dyDescent="0.25">
      <c r="A21" s="14"/>
      <c r="B21" s="14"/>
      <c r="C21" s="3"/>
      <c r="D21" s="14"/>
      <c r="E21" s="24"/>
      <c r="F21" s="25"/>
      <c r="G21" s="26"/>
      <c r="H21" s="26"/>
      <c r="I21" s="14"/>
      <c r="J21" s="14"/>
      <c r="K21" s="14"/>
      <c r="L21" s="27"/>
      <c r="M21" s="14"/>
      <c r="N21" s="3"/>
      <c r="O21" s="3"/>
      <c r="P21" s="3"/>
    </row>
    <row r="22" spans="1:81" customFormat="1" ht="36" customHeight="1" x14ac:dyDescent="0.25">
      <c r="A22" s="91" t="s">
        <v>15</v>
      </c>
      <c r="B22" s="91" t="s">
        <v>16</v>
      </c>
      <c r="C22" s="91" t="s">
        <v>17</v>
      </c>
      <c r="D22" s="91"/>
      <c r="E22" s="91"/>
      <c r="F22" s="91" t="s">
        <v>18</v>
      </c>
      <c r="G22" s="92" t="s">
        <v>19</v>
      </c>
      <c r="H22" s="93"/>
      <c r="I22" s="91" t="s">
        <v>20</v>
      </c>
      <c r="J22" s="91"/>
      <c r="K22" s="91"/>
      <c r="L22" s="91"/>
      <c r="M22" s="91"/>
      <c r="N22" s="91"/>
      <c r="O22" s="91" t="s">
        <v>21</v>
      </c>
      <c r="P22" s="91" t="s">
        <v>22</v>
      </c>
    </row>
    <row r="23" spans="1:81" customFormat="1" ht="36.75" customHeight="1" x14ac:dyDescent="0.25">
      <c r="A23" s="91"/>
      <c r="B23" s="91"/>
      <c r="C23" s="91"/>
      <c r="D23" s="91"/>
      <c r="E23" s="91"/>
      <c r="F23" s="91"/>
      <c r="G23" s="94" t="s">
        <v>23</v>
      </c>
      <c r="H23" s="94" t="s">
        <v>24</v>
      </c>
      <c r="I23" s="91" t="s">
        <v>23</v>
      </c>
      <c r="J23" s="91" t="s">
        <v>25</v>
      </c>
      <c r="K23" s="83" t="s">
        <v>26</v>
      </c>
      <c r="L23" s="83"/>
      <c r="M23" s="83"/>
      <c r="N23" s="83"/>
      <c r="O23" s="91"/>
      <c r="P23" s="91"/>
    </row>
    <row r="24" spans="1:81" customFormat="1" ht="15" x14ac:dyDescent="0.25">
      <c r="A24" s="91"/>
      <c r="B24" s="91"/>
      <c r="C24" s="91"/>
      <c r="D24" s="91"/>
      <c r="E24" s="91"/>
      <c r="F24" s="91"/>
      <c r="G24" s="95"/>
      <c r="H24" s="95"/>
      <c r="I24" s="91"/>
      <c r="J24" s="91"/>
      <c r="K24" s="29" t="s">
        <v>27</v>
      </c>
      <c r="L24" s="29" t="s">
        <v>28</v>
      </c>
      <c r="M24" s="29" t="s">
        <v>29</v>
      </c>
      <c r="N24" s="29" t="s">
        <v>30</v>
      </c>
      <c r="O24" s="91"/>
      <c r="P24" s="91"/>
    </row>
    <row r="25" spans="1:81" customFormat="1" ht="15" x14ac:dyDescent="0.25">
      <c r="A25" s="28">
        <v>1</v>
      </c>
      <c r="B25" s="28">
        <v>2</v>
      </c>
      <c r="C25" s="83">
        <v>3</v>
      </c>
      <c r="D25" s="83"/>
      <c r="E25" s="83"/>
      <c r="F25" s="28">
        <v>4</v>
      </c>
      <c r="G25" s="28">
        <v>5</v>
      </c>
      <c r="H25" s="28">
        <v>6</v>
      </c>
      <c r="I25" s="28">
        <v>7</v>
      </c>
      <c r="J25" s="28">
        <v>8</v>
      </c>
      <c r="K25" s="28">
        <v>9</v>
      </c>
      <c r="L25" s="28">
        <v>10</v>
      </c>
      <c r="M25" s="28">
        <v>11</v>
      </c>
      <c r="N25" s="28">
        <v>12</v>
      </c>
      <c r="O25" s="28">
        <v>13</v>
      </c>
      <c r="P25" s="28">
        <v>14</v>
      </c>
    </row>
    <row r="26" spans="1:81" customFormat="1" ht="15" x14ac:dyDescent="0.25">
      <c r="A26" s="84" t="s">
        <v>31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BZ26" s="30" t="s">
        <v>31</v>
      </c>
    </row>
    <row r="27" spans="1:81" customFormat="1" ht="15" x14ac:dyDescent="0.25">
      <c r="A27" s="85" t="s">
        <v>32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BZ27" s="30"/>
      <c r="CA27" s="31" t="s">
        <v>32</v>
      </c>
    </row>
    <row r="28" spans="1:81" customFormat="1" ht="23.25" x14ac:dyDescent="0.25">
      <c r="A28" s="32" t="s">
        <v>33</v>
      </c>
      <c r="B28" s="33" t="s">
        <v>34</v>
      </c>
      <c r="C28" s="86" t="s">
        <v>35</v>
      </c>
      <c r="D28" s="87"/>
      <c r="E28" s="88"/>
      <c r="F28" s="32" t="s">
        <v>36</v>
      </c>
      <c r="G28" s="34"/>
      <c r="H28" s="35">
        <v>70</v>
      </c>
      <c r="I28" s="63">
        <v>4250.1000000000004</v>
      </c>
      <c r="J28" s="63">
        <v>347319.72</v>
      </c>
      <c r="K28" s="63">
        <v>46453.62</v>
      </c>
      <c r="L28" s="63">
        <v>251053.7</v>
      </c>
      <c r="M28" s="63">
        <v>49812.4</v>
      </c>
      <c r="N28" s="63"/>
      <c r="O28" s="37">
        <v>86.8</v>
      </c>
      <c r="P28" s="38">
        <v>77</v>
      </c>
      <c r="BZ28" s="30"/>
      <c r="CA28" s="31"/>
      <c r="CB28" s="2" t="s">
        <v>35</v>
      </c>
    </row>
    <row r="29" spans="1:81" customFormat="1" ht="15" x14ac:dyDescent="0.25">
      <c r="A29" s="39"/>
      <c r="B29" s="40" t="s">
        <v>37</v>
      </c>
      <c r="C29" s="89" t="s">
        <v>38</v>
      </c>
      <c r="D29" s="89"/>
      <c r="E29" s="89"/>
      <c r="F29" s="41" t="s">
        <v>39</v>
      </c>
      <c r="G29" s="42">
        <v>1.24</v>
      </c>
      <c r="H29" s="43">
        <v>86.8</v>
      </c>
      <c r="I29" s="64">
        <v>535.17999999999995</v>
      </c>
      <c r="J29" s="64">
        <v>46453.62</v>
      </c>
      <c r="K29" s="64">
        <v>46453.62</v>
      </c>
      <c r="L29" s="64"/>
      <c r="M29" s="64"/>
      <c r="N29" s="64"/>
      <c r="O29" s="44"/>
      <c r="P29" s="45"/>
      <c r="BZ29" s="30"/>
      <c r="CA29" s="31"/>
      <c r="CC29" s="2" t="s">
        <v>38</v>
      </c>
    </row>
    <row r="30" spans="1:81" customFormat="1" ht="34.5" x14ac:dyDescent="0.25">
      <c r="A30" s="39"/>
      <c r="B30" s="40" t="s">
        <v>40</v>
      </c>
      <c r="C30" s="89" t="s">
        <v>41</v>
      </c>
      <c r="D30" s="89"/>
      <c r="E30" s="89"/>
      <c r="F30" s="41" t="s">
        <v>42</v>
      </c>
      <c r="G30" s="42">
        <v>1.04</v>
      </c>
      <c r="H30" s="43">
        <v>72.8</v>
      </c>
      <c r="I30" s="64">
        <v>3404.7</v>
      </c>
      <c r="J30" s="64">
        <v>247862.16</v>
      </c>
      <c r="K30" s="64"/>
      <c r="L30" s="64">
        <v>247862.16</v>
      </c>
      <c r="M30" s="64">
        <v>0</v>
      </c>
      <c r="N30" s="64"/>
      <c r="O30" s="44"/>
      <c r="P30" s="45"/>
      <c r="BZ30" s="30"/>
      <c r="CA30" s="31"/>
      <c r="CC30" s="2" t="s">
        <v>41</v>
      </c>
    </row>
    <row r="31" spans="1:81" customFormat="1" ht="23.25" x14ac:dyDescent="0.25">
      <c r="A31" s="39"/>
      <c r="B31" s="40" t="s">
        <v>43</v>
      </c>
      <c r="C31" s="89" t="s">
        <v>44</v>
      </c>
      <c r="D31" s="89"/>
      <c r="E31" s="89"/>
      <c r="F31" s="41" t="s">
        <v>42</v>
      </c>
      <c r="G31" s="42">
        <v>0.06</v>
      </c>
      <c r="H31" s="43">
        <v>4.2</v>
      </c>
      <c r="I31" s="64">
        <v>759.89</v>
      </c>
      <c r="J31" s="64">
        <v>3191.54</v>
      </c>
      <c r="K31" s="64"/>
      <c r="L31" s="64">
        <v>3191.54</v>
      </c>
      <c r="M31" s="64">
        <v>0</v>
      </c>
      <c r="N31" s="64"/>
      <c r="O31" s="44"/>
      <c r="P31" s="45"/>
      <c r="BZ31" s="30"/>
      <c r="CA31" s="31"/>
      <c r="CC31" s="2" t="s">
        <v>44</v>
      </c>
    </row>
    <row r="32" spans="1:81" customFormat="1" ht="23.25" x14ac:dyDescent="0.25">
      <c r="A32" s="32" t="s">
        <v>45</v>
      </c>
      <c r="B32" s="33" t="s">
        <v>46</v>
      </c>
      <c r="C32" s="86" t="s">
        <v>47</v>
      </c>
      <c r="D32" s="87"/>
      <c r="E32" s="88"/>
      <c r="F32" s="32" t="s">
        <v>36</v>
      </c>
      <c r="G32" s="34"/>
      <c r="H32" s="35">
        <v>6</v>
      </c>
      <c r="I32" s="63">
        <v>6886.27</v>
      </c>
      <c r="J32" s="63">
        <v>49838.01</v>
      </c>
      <c r="K32" s="63">
        <v>8477.25</v>
      </c>
      <c r="L32" s="63">
        <v>32840.300000000003</v>
      </c>
      <c r="M32" s="63">
        <v>8520.4599999999991</v>
      </c>
      <c r="N32" s="63"/>
      <c r="O32" s="46">
        <v>15.84</v>
      </c>
      <c r="P32" s="46">
        <v>13.74</v>
      </c>
      <c r="BZ32" s="30"/>
      <c r="CA32" s="31"/>
      <c r="CB32" s="2" t="s">
        <v>47</v>
      </c>
    </row>
    <row r="33" spans="1:81" customFormat="1" ht="15" x14ac:dyDescent="0.25">
      <c r="A33" s="39"/>
      <c r="B33" s="40" t="s">
        <v>37</v>
      </c>
      <c r="C33" s="89" t="s">
        <v>38</v>
      </c>
      <c r="D33" s="89"/>
      <c r="E33" s="89"/>
      <c r="F33" s="41" t="s">
        <v>39</v>
      </c>
      <c r="G33" s="42">
        <v>2.64</v>
      </c>
      <c r="H33" s="42">
        <v>15.84</v>
      </c>
      <c r="I33" s="64">
        <v>535.17999999999995</v>
      </c>
      <c r="J33" s="64">
        <v>8477.25</v>
      </c>
      <c r="K33" s="64">
        <v>8477.25</v>
      </c>
      <c r="L33" s="64"/>
      <c r="M33" s="64"/>
      <c r="N33" s="64"/>
      <c r="O33" s="44"/>
      <c r="P33" s="45"/>
      <c r="BZ33" s="30"/>
      <c r="CA33" s="31"/>
      <c r="CC33" s="2" t="s">
        <v>38</v>
      </c>
    </row>
    <row r="34" spans="1:81" customFormat="1" ht="34.5" x14ac:dyDescent="0.25">
      <c r="A34" s="39"/>
      <c r="B34" s="40" t="s">
        <v>40</v>
      </c>
      <c r="C34" s="89" t="s">
        <v>41</v>
      </c>
      <c r="D34" s="89"/>
      <c r="E34" s="89"/>
      <c r="F34" s="41" t="s">
        <v>42</v>
      </c>
      <c r="G34" s="42">
        <v>1.44</v>
      </c>
      <c r="H34" s="42">
        <v>8.64</v>
      </c>
      <c r="I34" s="64">
        <v>3404.7</v>
      </c>
      <c r="J34" s="64">
        <v>29416.61</v>
      </c>
      <c r="K34" s="64"/>
      <c r="L34" s="64">
        <v>29416.61</v>
      </c>
      <c r="M34" s="64">
        <v>0</v>
      </c>
      <c r="N34" s="64"/>
      <c r="O34" s="44"/>
      <c r="P34" s="45"/>
      <c r="BZ34" s="30"/>
      <c r="CA34" s="31"/>
      <c r="CC34" s="2" t="s">
        <v>41</v>
      </c>
    </row>
    <row r="35" spans="1:81" customFormat="1" ht="23.25" x14ac:dyDescent="0.25">
      <c r="A35" s="39"/>
      <c r="B35" s="40" t="s">
        <v>48</v>
      </c>
      <c r="C35" s="89" t="s">
        <v>49</v>
      </c>
      <c r="D35" s="89"/>
      <c r="E35" s="89"/>
      <c r="F35" s="41" t="s">
        <v>42</v>
      </c>
      <c r="G35" s="42">
        <v>0.72</v>
      </c>
      <c r="H35" s="42">
        <v>4.32</v>
      </c>
      <c r="I35" s="64">
        <v>655.32000000000005</v>
      </c>
      <c r="J35" s="64">
        <v>2830.98</v>
      </c>
      <c r="K35" s="64"/>
      <c r="L35" s="64">
        <v>2830.98</v>
      </c>
      <c r="M35" s="64">
        <v>0</v>
      </c>
      <c r="N35" s="64"/>
      <c r="O35" s="44"/>
      <c r="P35" s="45"/>
      <c r="BZ35" s="30"/>
      <c r="CA35" s="31"/>
      <c r="CC35" s="2" t="s">
        <v>49</v>
      </c>
    </row>
    <row r="36" spans="1:81" customFormat="1" ht="23.25" x14ac:dyDescent="0.25">
      <c r="A36" s="39"/>
      <c r="B36" s="40" t="s">
        <v>43</v>
      </c>
      <c r="C36" s="89" t="s">
        <v>44</v>
      </c>
      <c r="D36" s="89"/>
      <c r="E36" s="89"/>
      <c r="F36" s="41" t="s">
        <v>42</v>
      </c>
      <c r="G36" s="42">
        <v>0.13</v>
      </c>
      <c r="H36" s="42">
        <v>0.78</v>
      </c>
      <c r="I36" s="64">
        <v>759.89</v>
      </c>
      <c r="J36" s="64">
        <v>592.71</v>
      </c>
      <c r="K36" s="64"/>
      <c r="L36" s="64">
        <v>592.71</v>
      </c>
      <c r="M36" s="64">
        <v>0</v>
      </c>
      <c r="N36" s="64"/>
      <c r="O36" s="44"/>
      <c r="P36" s="45"/>
      <c r="BZ36" s="30"/>
      <c r="CA36" s="31"/>
      <c r="CC36" s="2" t="s">
        <v>44</v>
      </c>
    </row>
    <row r="37" spans="1:81" customFormat="1" ht="23.25" x14ac:dyDescent="0.25">
      <c r="A37" s="32" t="s">
        <v>50</v>
      </c>
      <c r="B37" s="33" t="s">
        <v>51</v>
      </c>
      <c r="C37" s="86" t="s">
        <v>52</v>
      </c>
      <c r="D37" s="87"/>
      <c r="E37" s="88"/>
      <c r="F37" s="32" t="s">
        <v>36</v>
      </c>
      <c r="G37" s="34"/>
      <c r="H37" s="35">
        <v>76</v>
      </c>
      <c r="I37" s="63">
        <v>1392.88</v>
      </c>
      <c r="J37" s="63">
        <v>129556.21</v>
      </c>
      <c r="K37" s="63">
        <v>77672.27</v>
      </c>
      <c r="L37" s="63">
        <v>28187.1</v>
      </c>
      <c r="M37" s="63">
        <v>23696.84</v>
      </c>
      <c r="N37" s="63"/>
      <c r="O37" s="46">
        <v>154.28</v>
      </c>
      <c r="P37" s="37">
        <v>41.8</v>
      </c>
      <c r="BZ37" s="30"/>
      <c r="CA37" s="31"/>
      <c r="CB37" s="2" t="s">
        <v>52</v>
      </c>
    </row>
    <row r="38" spans="1:81" customFormat="1" ht="15" x14ac:dyDescent="0.25">
      <c r="A38" s="39"/>
      <c r="B38" s="40" t="s">
        <v>53</v>
      </c>
      <c r="C38" s="89" t="s">
        <v>54</v>
      </c>
      <c r="D38" s="89"/>
      <c r="E38" s="89"/>
      <c r="F38" s="41" t="s">
        <v>39</v>
      </c>
      <c r="G38" s="42">
        <v>2.0299999999999998</v>
      </c>
      <c r="H38" s="42">
        <v>154.28</v>
      </c>
      <c r="I38" s="64">
        <v>503.45</v>
      </c>
      <c r="J38" s="64">
        <v>77672.27</v>
      </c>
      <c r="K38" s="64">
        <v>77672.27</v>
      </c>
      <c r="L38" s="64"/>
      <c r="M38" s="64"/>
      <c r="N38" s="64"/>
      <c r="O38" s="44"/>
      <c r="P38" s="45"/>
      <c r="BZ38" s="30"/>
      <c r="CA38" s="31"/>
      <c r="CC38" s="2" t="s">
        <v>54</v>
      </c>
    </row>
    <row r="39" spans="1:81" customFormat="1" ht="23.25" x14ac:dyDescent="0.25">
      <c r="A39" s="39"/>
      <c r="B39" s="40" t="s">
        <v>48</v>
      </c>
      <c r="C39" s="89" t="s">
        <v>49</v>
      </c>
      <c r="D39" s="89"/>
      <c r="E39" s="89"/>
      <c r="F39" s="41" t="s">
        <v>42</v>
      </c>
      <c r="G39" s="42">
        <v>0.45</v>
      </c>
      <c r="H39" s="43">
        <v>34.200000000000003</v>
      </c>
      <c r="I39" s="64">
        <v>655.32000000000005</v>
      </c>
      <c r="J39" s="64">
        <v>22411.94</v>
      </c>
      <c r="K39" s="64"/>
      <c r="L39" s="64">
        <v>22411.94</v>
      </c>
      <c r="M39" s="64">
        <v>0</v>
      </c>
      <c r="N39" s="64"/>
      <c r="O39" s="44"/>
      <c r="P39" s="45"/>
      <c r="BZ39" s="30"/>
      <c r="CA39" s="31"/>
      <c r="CC39" s="2" t="s">
        <v>49</v>
      </c>
    </row>
    <row r="40" spans="1:81" customFormat="1" ht="23.25" x14ac:dyDescent="0.25">
      <c r="A40" s="39"/>
      <c r="B40" s="40" t="s">
        <v>43</v>
      </c>
      <c r="C40" s="89" t="s">
        <v>44</v>
      </c>
      <c r="D40" s="89"/>
      <c r="E40" s="89"/>
      <c r="F40" s="41" t="s">
        <v>42</v>
      </c>
      <c r="G40" s="43">
        <v>0.1</v>
      </c>
      <c r="H40" s="43">
        <v>7.6</v>
      </c>
      <c r="I40" s="64">
        <v>759.89</v>
      </c>
      <c r="J40" s="64">
        <v>5775.16</v>
      </c>
      <c r="K40" s="64"/>
      <c r="L40" s="64">
        <v>5775.16</v>
      </c>
      <c r="M40" s="64">
        <v>0</v>
      </c>
      <c r="N40" s="64"/>
      <c r="O40" s="44"/>
      <c r="P40" s="45"/>
      <c r="BZ40" s="30"/>
      <c r="CA40" s="31"/>
      <c r="CC40" s="2" t="s">
        <v>44</v>
      </c>
    </row>
    <row r="41" spans="1:81" customFormat="1" ht="15" x14ac:dyDescent="0.25">
      <c r="A41" s="85" t="s">
        <v>55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BZ41" s="30"/>
      <c r="CA41" s="31" t="s">
        <v>55</v>
      </c>
    </row>
    <row r="42" spans="1:81" customFormat="1" ht="34.5" x14ac:dyDescent="0.25">
      <c r="A42" s="32" t="s">
        <v>56</v>
      </c>
      <c r="B42" s="33" t="s">
        <v>57</v>
      </c>
      <c r="C42" s="86" t="s">
        <v>58</v>
      </c>
      <c r="D42" s="87"/>
      <c r="E42" s="88"/>
      <c r="F42" s="32" t="s">
        <v>36</v>
      </c>
      <c r="G42" s="34"/>
      <c r="H42" s="35">
        <v>70</v>
      </c>
      <c r="I42" s="63">
        <v>4235.2299999999996</v>
      </c>
      <c r="J42" s="63">
        <v>335018.95</v>
      </c>
      <c r="K42" s="63">
        <v>111917.36</v>
      </c>
      <c r="L42" s="63">
        <v>172170.26</v>
      </c>
      <c r="M42" s="63">
        <v>38552.730000000003</v>
      </c>
      <c r="N42" s="63">
        <v>12378.6</v>
      </c>
      <c r="O42" s="37">
        <v>214.2</v>
      </c>
      <c r="P42" s="37">
        <v>60.9</v>
      </c>
      <c r="BZ42" s="30"/>
      <c r="CA42" s="31"/>
      <c r="CB42" s="2" t="s">
        <v>58</v>
      </c>
    </row>
    <row r="43" spans="1:81" customFormat="1" ht="15" x14ac:dyDescent="0.25">
      <c r="A43" s="39"/>
      <c r="B43" s="40" t="s">
        <v>59</v>
      </c>
      <c r="C43" s="89" t="s">
        <v>60</v>
      </c>
      <c r="D43" s="89"/>
      <c r="E43" s="89"/>
      <c r="F43" s="41" t="s">
        <v>39</v>
      </c>
      <c r="G43" s="42">
        <v>3.06</v>
      </c>
      <c r="H43" s="43">
        <v>214.2</v>
      </c>
      <c r="I43" s="64">
        <v>522.49</v>
      </c>
      <c r="J43" s="64">
        <v>111917.36</v>
      </c>
      <c r="K43" s="64">
        <v>111917.36</v>
      </c>
      <c r="L43" s="64"/>
      <c r="M43" s="64"/>
      <c r="N43" s="64"/>
      <c r="O43" s="44"/>
      <c r="P43" s="45"/>
      <c r="BZ43" s="30"/>
      <c r="CA43" s="31"/>
      <c r="CC43" s="2" t="s">
        <v>60</v>
      </c>
    </row>
    <row r="44" spans="1:81" customFormat="1" ht="34.5" x14ac:dyDescent="0.25">
      <c r="A44" s="39"/>
      <c r="B44" s="40" t="s">
        <v>40</v>
      </c>
      <c r="C44" s="89" t="s">
        <v>41</v>
      </c>
      <c r="D44" s="89"/>
      <c r="E44" s="89"/>
      <c r="F44" s="41" t="s">
        <v>42</v>
      </c>
      <c r="G44" s="42">
        <v>0.68</v>
      </c>
      <c r="H44" s="43">
        <v>47.6</v>
      </c>
      <c r="I44" s="64">
        <v>3404.7</v>
      </c>
      <c r="J44" s="64">
        <v>162063.72</v>
      </c>
      <c r="K44" s="64"/>
      <c r="L44" s="64">
        <v>162063.72</v>
      </c>
      <c r="M44" s="64">
        <v>0</v>
      </c>
      <c r="N44" s="64"/>
      <c r="O44" s="44"/>
      <c r="P44" s="45"/>
      <c r="BZ44" s="30"/>
      <c r="CA44" s="31"/>
      <c r="CC44" s="2" t="s">
        <v>41</v>
      </c>
    </row>
    <row r="45" spans="1:81" customFormat="1" ht="23.25" x14ac:dyDescent="0.25">
      <c r="A45" s="39"/>
      <c r="B45" s="40" t="s">
        <v>43</v>
      </c>
      <c r="C45" s="89" t="s">
        <v>44</v>
      </c>
      <c r="D45" s="89"/>
      <c r="E45" s="89"/>
      <c r="F45" s="41" t="s">
        <v>42</v>
      </c>
      <c r="G45" s="42">
        <v>0.19</v>
      </c>
      <c r="H45" s="43">
        <v>13.3</v>
      </c>
      <c r="I45" s="64">
        <v>759.89</v>
      </c>
      <c r="J45" s="64">
        <v>10106.540000000001</v>
      </c>
      <c r="K45" s="64"/>
      <c r="L45" s="64">
        <v>10106.540000000001</v>
      </c>
      <c r="M45" s="64">
        <v>0</v>
      </c>
      <c r="N45" s="64"/>
      <c r="O45" s="44"/>
      <c r="P45" s="45"/>
      <c r="BZ45" s="30"/>
      <c r="CA45" s="31"/>
      <c r="CC45" s="2" t="s">
        <v>44</v>
      </c>
    </row>
    <row r="46" spans="1:81" customFormat="1" ht="15" x14ac:dyDescent="0.25">
      <c r="A46" s="39"/>
      <c r="B46" s="40" t="s">
        <v>61</v>
      </c>
      <c r="C46" s="89" t="s">
        <v>62</v>
      </c>
      <c r="D46" s="89"/>
      <c r="E46" s="89"/>
      <c r="F46" s="41" t="s">
        <v>63</v>
      </c>
      <c r="G46" s="43">
        <v>0.1</v>
      </c>
      <c r="H46" s="47">
        <v>7</v>
      </c>
      <c r="I46" s="64">
        <v>495.64</v>
      </c>
      <c r="J46" s="64">
        <v>3469.48</v>
      </c>
      <c r="K46" s="64"/>
      <c r="L46" s="64"/>
      <c r="M46" s="64"/>
      <c r="N46" s="64">
        <v>3469.48</v>
      </c>
      <c r="O46" s="44"/>
      <c r="P46" s="45"/>
      <c r="BZ46" s="30"/>
      <c r="CA46" s="31"/>
      <c r="CC46" s="2" t="s">
        <v>62</v>
      </c>
    </row>
    <row r="47" spans="1:81" customFormat="1" ht="15" x14ac:dyDescent="0.25">
      <c r="A47" s="39"/>
      <c r="B47" s="40" t="s">
        <v>64</v>
      </c>
      <c r="C47" s="89" t="s">
        <v>65</v>
      </c>
      <c r="D47" s="89"/>
      <c r="E47" s="89"/>
      <c r="F47" s="41" t="s">
        <v>63</v>
      </c>
      <c r="G47" s="42">
        <v>0.03</v>
      </c>
      <c r="H47" s="43">
        <v>2.1</v>
      </c>
      <c r="I47" s="64">
        <v>121.74</v>
      </c>
      <c r="J47" s="64">
        <v>255.65</v>
      </c>
      <c r="K47" s="64"/>
      <c r="L47" s="64"/>
      <c r="M47" s="64"/>
      <c r="N47" s="64">
        <v>255.65</v>
      </c>
      <c r="O47" s="44"/>
      <c r="P47" s="45"/>
      <c r="BZ47" s="30"/>
      <c r="CA47" s="31"/>
      <c r="CC47" s="2" t="s">
        <v>65</v>
      </c>
    </row>
    <row r="48" spans="1:81" customFormat="1" ht="15" x14ac:dyDescent="0.25">
      <c r="A48" s="39"/>
      <c r="B48" s="40" t="s">
        <v>66</v>
      </c>
      <c r="C48" s="89" t="s">
        <v>67</v>
      </c>
      <c r="D48" s="89"/>
      <c r="E48" s="89"/>
      <c r="F48" s="41" t="s">
        <v>63</v>
      </c>
      <c r="G48" s="42">
        <v>0.02</v>
      </c>
      <c r="H48" s="43">
        <v>1.4</v>
      </c>
      <c r="I48" s="64">
        <v>97.07</v>
      </c>
      <c r="J48" s="64">
        <v>135.9</v>
      </c>
      <c r="K48" s="64"/>
      <c r="L48" s="64"/>
      <c r="M48" s="64"/>
      <c r="N48" s="64">
        <v>135.9</v>
      </c>
      <c r="O48" s="44"/>
      <c r="P48" s="45"/>
      <c r="BZ48" s="30"/>
      <c r="CA48" s="31"/>
      <c r="CC48" s="2" t="s">
        <v>67</v>
      </c>
    </row>
    <row r="49" spans="1:81" customFormat="1" ht="15" x14ac:dyDescent="0.25">
      <c r="A49" s="39"/>
      <c r="B49" s="40" t="s">
        <v>68</v>
      </c>
      <c r="C49" s="89" t="s">
        <v>69</v>
      </c>
      <c r="D49" s="89"/>
      <c r="E49" s="89"/>
      <c r="F49" s="41" t="s">
        <v>70</v>
      </c>
      <c r="G49" s="48">
        <v>4.0000000000000002E-4</v>
      </c>
      <c r="H49" s="49">
        <v>2.8000000000000001E-2</v>
      </c>
      <c r="I49" s="64">
        <v>93123.39</v>
      </c>
      <c r="J49" s="64">
        <v>2607.4499999999998</v>
      </c>
      <c r="K49" s="64"/>
      <c r="L49" s="64"/>
      <c r="M49" s="64"/>
      <c r="N49" s="64">
        <v>2607.4499999999998</v>
      </c>
      <c r="O49" s="44"/>
      <c r="P49" s="45"/>
      <c r="BZ49" s="30"/>
      <c r="CA49" s="31"/>
      <c r="CC49" s="2" t="s">
        <v>69</v>
      </c>
    </row>
    <row r="50" spans="1:81" customFormat="1" ht="15" x14ac:dyDescent="0.25">
      <c r="A50" s="39"/>
      <c r="B50" s="40" t="s">
        <v>71</v>
      </c>
      <c r="C50" s="89" t="s">
        <v>72</v>
      </c>
      <c r="D50" s="89"/>
      <c r="E50" s="89"/>
      <c r="F50" s="41" t="s">
        <v>70</v>
      </c>
      <c r="G50" s="48">
        <v>1E-4</v>
      </c>
      <c r="H50" s="49">
        <v>7.0000000000000001E-3</v>
      </c>
      <c r="I50" s="64">
        <v>120031.47</v>
      </c>
      <c r="J50" s="64">
        <v>840.22</v>
      </c>
      <c r="K50" s="64"/>
      <c r="L50" s="64"/>
      <c r="M50" s="64"/>
      <c r="N50" s="64">
        <v>840.22</v>
      </c>
      <c r="O50" s="44"/>
      <c r="P50" s="45"/>
      <c r="BZ50" s="30"/>
      <c r="CA50" s="31"/>
      <c r="CC50" s="2" t="s">
        <v>72</v>
      </c>
    </row>
    <row r="51" spans="1:81" customFormat="1" ht="15" x14ac:dyDescent="0.25">
      <c r="A51" s="39"/>
      <c r="B51" s="40" t="s">
        <v>73</v>
      </c>
      <c r="C51" s="89" t="s">
        <v>74</v>
      </c>
      <c r="D51" s="89"/>
      <c r="E51" s="89"/>
      <c r="F51" s="41" t="s">
        <v>75</v>
      </c>
      <c r="G51" s="42">
        <v>0.06</v>
      </c>
      <c r="H51" s="43">
        <v>4.2</v>
      </c>
      <c r="I51" s="64">
        <v>1207.1199999999999</v>
      </c>
      <c r="J51" s="64">
        <v>5069.8999999999996</v>
      </c>
      <c r="K51" s="64"/>
      <c r="L51" s="64"/>
      <c r="M51" s="64"/>
      <c r="N51" s="64">
        <v>5069.8999999999996</v>
      </c>
      <c r="O51" s="44"/>
      <c r="P51" s="45"/>
      <c r="BZ51" s="30"/>
      <c r="CA51" s="31"/>
      <c r="CC51" s="2" t="s">
        <v>74</v>
      </c>
    </row>
    <row r="52" spans="1:81" customFormat="1" ht="34.5" x14ac:dyDescent="0.25">
      <c r="A52" s="32" t="s">
        <v>76</v>
      </c>
      <c r="B52" s="33" t="s">
        <v>77</v>
      </c>
      <c r="C52" s="86" t="s">
        <v>78</v>
      </c>
      <c r="D52" s="87"/>
      <c r="E52" s="88"/>
      <c r="F52" s="32" t="s">
        <v>36</v>
      </c>
      <c r="G52" s="34"/>
      <c r="H52" s="35">
        <v>7</v>
      </c>
      <c r="I52" s="63">
        <v>9052.7999999999993</v>
      </c>
      <c r="J52" s="63">
        <v>72254.12</v>
      </c>
      <c r="K52" s="63">
        <v>21871.43</v>
      </c>
      <c r="L52" s="63">
        <v>40260.33</v>
      </c>
      <c r="M52" s="63">
        <v>8884.49</v>
      </c>
      <c r="N52" s="63">
        <v>1237.8699999999999</v>
      </c>
      <c r="O52" s="46">
        <v>41.86</v>
      </c>
      <c r="P52" s="38">
        <v>14</v>
      </c>
      <c r="BZ52" s="30"/>
      <c r="CA52" s="31"/>
      <c r="CB52" s="2" t="s">
        <v>78</v>
      </c>
    </row>
    <row r="53" spans="1:81" customFormat="1" ht="15" x14ac:dyDescent="0.25">
      <c r="A53" s="39"/>
      <c r="B53" s="40" t="s">
        <v>59</v>
      </c>
      <c r="C53" s="89" t="s">
        <v>60</v>
      </c>
      <c r="D53" s="89"/>
      <c r="E53" s="89"/>
      <c r="F53" s="41" t="s">
        <v>39</v>
      </c>
      <c r="G53" s="42">
        <v>5.98</v>
      </c>
      <c r="H53" s="42">
        <v>41.86</v>
      </c>
      <c r="I53" s="64">
        <v>522.49</v>
      </c>
      <c r="J53" s="64">
        <v>21871.43</v>
      </c>
      <c r="K53" s="64">
        <v>21871.43</v>
      </c>
      <c r="L53" s="64"/>
      <c r="M53" s="64"/>
      <c r="N53" s="64"/>
      <c r="O53" s="44"/>
      <c r="P53" s="45"/>
      <c r="BZ53" s="30"/>
      <c r="CA53" s="31"/>
      <c r="CC53" s="2" t="s">
        <v>60</v>
      </c>
    </row>
    <row r="54" spans="1:81" customFormat="1" ht="34.5" x14ac:dyDescent="0.25">
      <c r="A54" s="39"/>
      <c r="B54" s="40" t="s">
        <v>40</v>
      </c>
      <c r="C54" s="89" t="s">
        <v>41</v>
      </c>
      <c r="D54" s="89"/>
      <c r="E54" s="89"/>
      <c r="F54" s="41" t="s">
        <v>42</v>
      </c>
      <c r="G54" s="43">
        <v>1.6</v>
      </c>
      <c r="H54" s="43">
        <v>11.2</v>
      </c>
      <c r="I54" s="64">
        <v>3404.7</v>
      </c>
      <c r="J54" s="64">
        <v>38132.639999999999</v>
      </c>
      <c r="K54" s="64"/>
      <c r="L54" s="64">
        <v>38132.639999999999</v>
      </c>
      <c r="M54" s="64">
        <v>0</v>
      </c>
      <c r="N54" s="64"/>
      <c r="O54" s="44"/>
      <c r="P54" s="45"/>
      <c r="BZ54" s="30"/>
      <c r="CA54" s="31"/>
      <c r="CC54" s="2" t="s">
        <v>41</v>
      </c>
    </row>
    <row r="55" spans="1:81" customFormat="1" ht="23.25" x14ac:dyDescent="0.25">
      <c r="A55" s="39"/>
      <c r="B55" s="40" t="s">
        <v>43</v>
      </c>
      <c r="C55" s="89" t="s">
        <v>44</v>
      </c>
      <c r="D55" s="89"/>
      <c r="E55" s="89"/>
      <c r="F55" s="41" t="s">
        <v>42</v>
      </c>
      <c r="G55" s="43">
        <v>0.4</v>
      </c>
      <c r="H55" s="43">
        <v>2.8</v>
      </c>
      <c r="I55" s="64">
        <v>759.89</v>
      </c>
      <c r="J55" s="64">
        <v>2127.69</v>
      </c>
      <c r="K55" s="64"/>
      <c r="L55" s="64">
        <v>2127.69</v>
      </c>
      <c r="M55" s="64">
        <v>0</v>
      </c>
      <c r="N55" s="64"/>
      <c r="O55" s="44"/>
      <c r="P55" s="45"/>
      <c r="BZ55" s="30"/>
      <c r="CA55" s="31"/>
      <c r="CC55" s="2" t="s">
        <v>44</v>
      </c>
    </row>
    <row r="56" spans="1:81" customFormat="1" ht="15" x14ac:dyDescent="0.25">
      <c r="A56" s="39"/>
      <c r="B56" s="40" t="s">
        <v>61</v>
      </c>
      <c r="C56" s="89" t="s">
        <v>62</v>
      </c>
      <c r="D56" s="89"/>
      <c r="E56" s="89"/>
      <c r="F56" s="41" t="s">
        <v>63</v>
      </c>
      <c r="G56" s="43">
        <v>0.1</v>
      </c>
      <c r="H56" s="43">
        <v>0.7</v>
      </c>
      <c r="I56" s="64">
        <v>495.64</v>
      </c>
      <c r="J56" s="64">
        <v>346.95</v>
      </c>
      <c r="K56" s="64"/>
      <c r="L56" s="64"/>
      <c r="M56" s="64"/>
      <c r="N56" s="64">
        <v>346.95</v>
      </c>
      <c r="O56" s="44"/>
      <c r="P56" s="45"/>
      <c r="BZ56" s="30"/>
      <c r="CA56" s="31"/>
      <c r="CC56" s="2" t="s">
        <v>62</v>
      </c>
    </row>
    <row r="57" spans="1:81" customFormat="1" ht="15" x14ac:dyDescent="0.25">
      <c r="A57" s="39"/>
      <c r="B57" s="40" t="s">
        <v>64</v>
      </c>
      <c r="C57" s="89" t="s">
        <v>65</v>
      </c>
      <c r="D57" s="89"/>
      <c r="E57" s="89"/>
      <c r="F57" s="41" t="s">
        <v>63</v>
      </c>
      <c r="G57" s="42">
        <v>0.03</v>
      </c>
      <c r="H57" s="42">
        <v>0.21</v>
      </c>
      <c r="I57" s="64">
        <v>121.74</v>
      </c>
      <c r="J57" s="64">
        <v>25.57</v>
      </c>
      <c r="K57" s="64"/>
      <c r="L57" s="64"/>
      <c r="M57" s="64"/>
      <c r="N57" s="64">
        <v>25.57</v>
      </c>
      <c r="O57" s="44"/>
      <c r="P57" s="45"/>
      <c r="BZ57" s="30"/>
      <c r="CA57" s="31"/>
      <c r="CC57" s="2" t="s">
        <v>65</v>
      </c>
    </row>
    <row r="58" spans="1:81" customFormat="1" ht="15" x14ac:dyDescent="0.25">
      <c r="A58" s="39"/>
      <c r="B58" s="40" t="s">
        <v>66</v>
      </c>
      <c r="C58" s="89" t="s">
        <v>67</v>
      </c>
      <c r="D58" s="89"/>
      <c r="E58" s="89"/>
      <c r="F58" s="41" t="s">
        <v>63</v>
      </c>
      <c r="G58" s="42">
        <v>0.02</v>
      </c>
      <c r="H58" s="42">
        <v>0.14000000000000001</v>
      </c>
      <c r="I58" s="64">
        <v>97.07</v>
      </c>
      <c r="J58" s="64">
        <v>13.59</v>
      </c>
      <c r="K58" s="64"/>
      <c r="L58" s="64"/>
      <c r="M58" s="64"/>
      <c r="N58" s="64">
        <v>13.59</v>
      </c>
      <c r="O58" s="44"/>
      <c r="P58" s="45"/>
      <c r="BZ58" s="30"/>
      <c r="CA58" s="31"/>
      <c r="CC58" s="2" t="s">
        <v>67</v>
      </c>
    </row>
    <row r="59" spans="1:81" customFormat="1" ht="15" x14ac:dyDescent="0.25">
      <c r="A59" s="39"/>
      <c r="B59" s="40" t="s">
        <v>68</v>
      </c>
      <c r="C59" s="89" t="s">
        <v>69</v>
      </c>
      <c r="D59" s="89"/>
      <c r="E59" s="89"/>
      <c r="F59" s="41" t="s">
        <v>70</v>
      </c>
      <c r="G59" s="48">
        <v>4.0000000000000002E-4</v>
      </c>
      <c r="H59" s="48">
        <v>2.8E-3</v>
      </c>
      <c r="I59" s="64">
        <v>93123.39</v>
      </c>
      <c r="J59" s="64">
        <v>260.75</v>
      </c>
      <c r="K59" s="64"/>
      <c r="L59" s="64"/>
      <c r="M59" s="64"/>
      <c r="N59" s="64">
        <v>260.75</v>
      </c>
      <c r="O59" s="44"/>
      <c r="P59" s="45"/>
      <c r="BZ59" s="30"/>
      <c r="CA59" s="31"/>
      <c r="CC59" s="2" t="s">
        <v>69</v>
      </c>
    </row>
    <row r="60" spans="1:81" customFormat="1" ht="15" x14ac:dyDescent="0.25">
      <c r="A60" s="39"/>
      <c r="B60" s="40" t="s">
        <v>71</v>
      </c>
      <c r="C60" s="89" t="s">
        <v>72</v>
      </c>
      <c r="D60" s="89"/>
      <c r="E60" s="89"/>
      <c r="F60" s="41" t="s">
        <v>70</v>
      </c>
      <c r="G60" s="48">
        <v>1E-4</v>
      </c>
      <c r="H60" s="48">
        <v>6.9999999999999999E-4</v>
      </c>
      <c r="I60" s="64">
        <v>120031.47</v>
      </c>
      <c r="J60" s="64">
        <v>84.02</v>
      </c>
      <c r="K60" s="64"/>
      <c r="L60" s="64"/>
      <c r="M60" s="64"/>
      <c r="N60" s="64">
        <v>84.02</v>
      </c>
      <c r="O60" s="44"/>
      <c r="P60" s="45"/>
      <c r="BZ60" s="30"/>
      <c r="CA60" s="31"/>
      <c r="CC60" s="2" t="s">
        <v>72</v>
      </c>
    </row>
    <row r="61" spans="1:81" customFormat="1" ht="15" x14ac:dyDescent="0.25">
      <c r="A61" s="39"/>
      <c r="B61" s="40" t="s">
        <v>73</v>
      </c>
      <c r="C61" s="89" t="s">
        <v>74</v>
      </c>
      <c r="D61" s="89"/>
      <c r="E61" s="89"/>
      <c r="F61" s="41" t="s">
        <v>75</v>
      </c>
      <c r="G61" s="42">
        <v>0.06</v>
      </c>
      <c r="H61" s="42">
        <v>0.42</v>
      </c>
      <c r="I61" s="64">
        <v>1207.1199999999999</v>
      </c>
      <c r="J61" s="64">
        <v>506.99</v>
      </c>
      <c r="K61" s="64"/>
      <c r="L61" s="64"/>
      <c r="M61" s="64"/>
      <c r="N61" s="64">
        <v>506.99</v>
      </c>
      <c r="O61" s="44"/>
      <c r="P61" s="45"/>
      <c r="BZ61" s="30"/>
      <c r="CA61" s="31"/>
      <c r="CC61" s="2" t="s">
        <v>74</v>
      </c>
    </row>
    <row r="62" spans="1:81" customFormat="1" ht="34.5" x14ac:dyDescent="0.25">
      <c r="A62" s="32" t="s">
        <v>79</v>
      </c>
      <c r="B62" s="33" t="s">
        <v>80</v>
      </c>
      <c r="C62" s="86" t="s">
        <v>81</v>
      </c>
      <c r="D62" s="87"/>
      <c r="E62" s="88"/>
      <c r="F62" s="32" t="s">
        <v>36</v>
      </c>
      <c r="G62" s="34"/>
      <c r="H62" s="35">
        <v>2</v>
      </c>
      <c r="I62" s="63">
        <v>14194.99</v>
      </c>
      <c r="J62" s="63">
        <v>32469.59</v>
      </c>
      <c r="K62" s="63">
        <v>9404.82</v>
      </c>
      <c r="L62" s="63">
        <v>18631.509999999998</v>
      </c>
      <c r="M62" s="63">
        <v>4079.59</v>
      </c>
      <c r="N62" s="63">
        <v>353.67</v>
      </c>
      <c r="O62" s="38">
        <v>18</v>
      </c>
      <c r="P62" s="46">
        <v>6.42</v>
      </c>
      <c r="BZ62" s="30"/>
      <c r="CA62" s="31"/>
      <c r="CB62" s="2" t="s">
        <v>81</v>
      </c>
    </row>
    <row r="63" spans="1:81" customFormat="1" ht="15" x14ac:dyDescent="0.25">
      <c r="A63" s="39"/>
      <c r="B63" s="40" t="s">
        <v>59</v>
      </c>
      <c r="C63" s="89" t="s">
        <v>60</v>
      </c>
      <c r="D63" s="89"/>
      <c r="E63" s="89"/>
      <c r="F63" s="41" t="s">
        <v>39</v>
      </c>
      <c r="G63" s="47">
        <v>9</v>
      </c>
      <c r="H63" s="47">
        <v>18</v>
      </c>
      <c r="I63" s="64">
        <v>522.49</v>
      </c>
      <c r="J63" s="64">
        <v>9404.82</v>
      </c>
      <c r="K63" s="64">
        <v>9404.82</v>
      </c>
      <c r="L63" s="64"/>
      <c r="M63" s="64"/>
      <c r="N63" s="64"/>
      <c r="O63" s="44"/>
      <c r="P63" s="45"/>
      <c r="BZ63" s="30"/>
      <c r="CA63" s="31"/>
      <c r="CC63" s="2" t="s">
        <v>60</v>
      </c>
    </row>
    <row r="64" spans="1:81" customFormat="1" ht="34.5" x14ac:dyDescent="0.25">
      <c r="A64" s="39"/>
      <c r="B64" s="40" t="s">
        <v>40</v>
      </c>
      <c r="C64" s="89" t="s">
        <v>41</v>
      </c>
      <c r="D64" s="89"/>
      <c r="E64" s="89"/>
      <c r="F64" s="41" t="s">
        <v>42</v>
      </c>
      <c r="G64" s="43">
        <v>2.6</v>
      </c>
      <c r="H64" s="43">
        <v>5.2</v>
      </c>
      <c r="I64" s="64">
        <v>3404.7</v>
      </c>
      <c r="J64" s="64">
        <v>17704.439999999999</v>
      </c>
      <c r="K64" s="64"/>
      <c r="L64" s="64">
        <v>17704.439999999999</v>
      </c>
      <c r="M64" s="64">
        <v>0</v>
      </c>
      <c r="N64" s="64"/>
      <c r="O64" s="44"/>
      <c r="P64" s="45"/>
      <c r="BZ64" s="30"/>
      <c r="CA64" s="31"/>
      <c r="CC64" s="2" t="s">
        <v>41</v>
      </c>
    </row>
    <row r="65" spans="1:82" customFormat="1" ht="23.25" x14ac:dyDescent="0.25">
      <c r="A65" s="39"/>
      <c r="B65" s="40" t="s">
        <v>43</v>
      </c>
      <c r="C65" s="89" t="s">
        <v>44</v>
      </c>
      <c r="D65" s="89"/>
      <c r="E65" s="89"/>
      <c r="F65" s="41" t="s">
        <v>42</v>
      </c>
      <c r="G65" s="42">
        <v>0.61</v>
      </c>
      <c r="H65" s="42">
        <v>1.22</v>
      </c>
      <c r="I65" s="64">
        <v>759.89</v>
      </c>
      <c r="J65" s="64">
        <v>927.07</v>
      </c>
      <c r="K65" s="64"/>
      <c r="L65" s="64">
        <v>927.07</v>
      </c>
      <c r="M65" s="64">
        <v>0</v>
      </c>
      <c r="N65" s="64"/>
      <c r="O65" s="44"/>
      <c r="P65" s="45"/>
      <c r="BZ65" s="30"/>
      <c r="CA65" s="31"/>
      <c r="CC65" s="2" t="s">
        <v>44</v>
      </c>
    </row>
    <row r="66" spans="1:82" customFormat="1" ht="15" x14ac:dyDescent="0.25">
      <c r="A66" s="39"/>
      <c r="B66" s="40" t="s">
        <v>61</v>
      </c>
      <c r="C66" s="89" t="s">
        <v>62</v>
      </c>
      <c r="D66" s="89"/>
      <c r="E66" s="89"/>
      <c r="F66" s="41" t="s">
        <v>63</v>
      </c>
      <c r="G66" s="43">
        <v>0.1</v>
      </c>
      <c r="H66" s="43">
        <v>0.2</v>
      </c>
      <c r="I66" s="64">
        <v>495.64</v>
      </c>
      <c r="J66" s="64">
        <v>99.13</v>
      </c>
      <c r="K66" s="64"/>
      <c r="L66" s="64"/>
      <c r="M66" s="64"/>
      <c r="N66" s="64">
        <v>99.13</v>
      </c>
      <c r="O66" s="44"/>
      <c r="P66" s="45"/>
      <c r="BZ66" s="30"/>
      <c r="CA66" s="31"/>
      <c r="CC66" s="2" t="s">
        <v>62</v>
      </c>
    </row>
    <row r="67" spans="1:82" customFormat="1" ht="15" x14ac:dyDescent="0.25">
      <c r="A67" s="39"/>
      <c r="B67" s="40" t="s">
        <v>64</v>
      </c>
      <c r="C67" s="89" t="s">
        <v>65</v>
      </c>
      <c r="D67" s="89"/>
      <c r="E67" s="89"/>
      <c r="F67" s="41" t="s">
        <v>63</v>
      </c>
      <c r="G67" s="42">
        <v>0.03</v>
      </c>
      <c r="H67" s="42">
        <v>0.06</v>
      </c>
      <c r="I67" s="64">
        <v>121.74</v>
      </c>
      <c r="J67" s="64">
        <v>7.3</v>
      </c>
      <c r="K67" s="64"/>
      <c r="L67" s="64"/>
      <c r="M67" s="64"/>
      <c r="N67" s="64">
        <v>7.3</v>
      </c>
      <c r="O67" s="44"/>
      <c r="P67" s="45"/>
      <c r="BZ67" s="30"/>
      <c r="CA67" s="31"/>
      <c r="CC67" s="2" t="s">
        <v>65</v>
      </c>
    </row>
    <row r="68" spans="1:82" customFormat="1" ht="15" x14ac:dyDescent="0.25">
      <c r="A68" s="39"/>
      <c r="B68" s="40" t="s">
        <v>66</v>
      </c>
      <c r="C68" s="89" t="s">
        <v>67</v>
      </c>
      <c r="D68" s="89"/>
      <c r="E68" s="89"/>
      <c r="F68" s="41" t="s">
        <v>63</v>
      </c>
      <c r="G68" s="42">
        <v>0.02</v>
      </c>
      <c r="H68" s="42">
        <v>0.04</v>
      </c>
      <c r="I68" s="64">
        <v>97.07</v>
      </c>
      <c r="J68" s="64">
        <v>3.88</v>
      </c>
      <c r="K68" s="64"/>
      <c r="L68" s="64"/>
      <c r="M68" s="64"/>
      <c r="N68" s="64">
        <v>3.88</v>
      </c>
      <c r="O68" s="44"/>
      <c r="P68" s="45"/>
      <c r="BZ68" s="30"/>
      <c r="CA68" s="31"/>
      <c r="CC68" s="2" t="s">
        <v>67</v>
      </c>
    </row>
    <row r="69" spans="1:82" customFormat="1" ht="15" x14ac:dyDescent="0.25">
      <c r="A69" s="39"/>
      <c r="B69" s="40" t="s">
        <v>68</v>
      </c>
      <c r="C69" s="89" t="s">
        <v>69</v>
      </c>
      <c r="D69" s="89"/>
      <c r="E69" s="89"/>
      <c r="F69" s="41" t="s">
        <v>70</v>
      </c>
      <c r="G69" s="48">
        <v>4.0000000000000002E-4</v>
      </c>
      <c r="H69" s="48">
        <v>8.0000000000000004E-4</v>
      </c>
      <c r="I69" s="64">
        <v>93123.39</v>
      </c>
      <c r="J69" s="64">
        <v>74.5</v>
      </c>
      <c r="K69" s="64"/>
      <c r="L69" s="64"/>
      <c r="M69" s="64"/>
      <c r="N69" s="64">
        <v>74.5</v>
      </c>
      <c r="O69" s="44"/>
      <c r="P69" s="45"/>
      <c r="BZ69" s="30"/>
      <c r="CA69" s="31"/>
      <c r="CC69" s="2" t="s">
        <v>69</v>
      </c>
    </row>
    <row r="70" spans="1:82" customFormat="1" ht="15" x14ac:dyDescent="0.25">
      <c r="A70" s="39"/>
      <c r="B70" s="40" t="s">
        <v>71</v>
      </c>
      <c r="C70" s="89" t="s">
        <v>72</v>
      </c>
      <c r="D70" s="89"/>
      <c r="E70" s="89"/>
      <c r="F70" s="41" t="s">
        <v>70</v>
      </c>
      <c r="G70" s="48">
        <v>1E-4</v>
      </c>
      <c r="H70" s="48">
        <v>2.0000000000000001E-4</v>
      </c>
      <c r="I70" s="64">
        <v>120031.47</v>
      </c>
      <c r="J70" s="64">
        <v>24.01</v>
      </c>
      <c r="K70" s="64"/>
      <c r="L70" s="64"/>
      <c r="M70" s="64"/>
      <c r="N70" s="64">
        <v>24.01</v>
      </c>
      <c r="O70" s="44"/>
      <c r="P70" s="45"/>
      <c r="BZ70" s="30"/>
      <c r="CA70" s="31"/>
      <c r="CC70" s="2" t="s">
        <v>72</v>
      </c>
    </row>
    <row r="71" spans="1:82" customFormat="1" ht="15" x14ac:dyDescent="0.25">
      <c r="A71" s="39"/>
      <c r="B71" s="40" t="s">
        <v>73</v>
      </c>
      <c r="C71" s="89" t="s">
        <v>74</v>
      </c>
      <c r="D71" s="89"/>
      <c r="E71" s="89"/>
      <c r="F71" s="41" t="s">
        <v>75</v>
      </c>
      <c r="G71" s="42">
        <v>0.06</v>
      </c>
      <c r="H71" s="42">
        <v>0.12</v>
      </c>
      <c r="I71" s="64">
        <v>1207.1199999999999</v>
      </c>
      <c r="J71" s="64">
        <v>144.85</v>
      </c>
      <c r="K71" s="64"/>
      <c r="L71" s="64"/>
      <c r="M71" s="64"/>
      <c r="N71" s="64">
        <v>144.85</v>
      </c>
      <c r="O71" s="44"/>
      <c r="P71" s="45"/>
      <c r="BZ71" s="30"/>
      <c r="CA71" s="31"/>
      <c r="CC71" s="2" t="s">
        <v>74</v>
      </c>
    </row>
    <row r="72" spans="1:82" customFormat="1" ht="34.5" x14ac:dyDescent="0.25">
      <c r="A72" s="32" t="s">
        <v>82</v>
      </c>
      <c r="B72" s="33" t="s">
        <v>83</v>
      </c>
      <c r="C72" s="86" t="s">
        <v>84</v>
      </c>
      <c r="D72" s="87"/>
      <c r="E72" s="88"/>
      <c r="F72" s="32" t="s">
        <v>85</v>
      </c>
      <c r="G72" s="34"/>
      <c r="H72" s="50">
        <v>37.130000000000003</v>
      </c>
      <c r="I72" s="63">
        <v>29393.51</v>
      </c>
      <c r="J72" s="63">
        <v>1091381.03</v>
      </c>
      <c r="K72" s="63"/>
      <c r="L72" s="63"/>
      <c r="M72" s="63"/>
      <c r="N72" s="63">
        <v>1091381.03</v>
      </c>
      <c r="O72" s="38">
        <v>0</v>
      </c>
      <c r="P72" s="38">
        <v>0</v>
      </c>
      <c r="BZ72" s="30"/>
      <c r="CA72" s="31"/>
      <c r="CB72" s="2" t="s">
        <v>84</v>
      </c>
    </row>
    <row r="73" spans="1:82" customFormat="1" ht="15" x14ac:dyDescent="0.25">
      <c r="A73" s="51"/>
      <c r="B73" s="52"/>
      <c r="C73" s="96" t="s">
        <v>86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7"/>
      <c r="BZ73" s="30"/>
      <c r="CA73" s="31"/>
      <c r="CD73" s="2" t="s">
        <v>86</v>
      </c>
    </row>
    <row r="74" spans="1:82" customFormat="1" ht="34.5" x14ac:dyDescent="0.25">
      <c r="A74" s="32" t="s">
        <v>87</v>
      </c>
      <c r="B74" s="33" t="s">
        <v>83</v>
      </c>
      <c r="C74" s="86" t="s">
        <v>84</v>
      </c>
      <c r="D74" s="87"/>
      <c r="E74" s="88"/>
      <c r="F74" s="32" t="s">
        <v>85</v>
      </c>
      <c r="G74" s="34"/>
      <c r="H74" s="50">
        <v>3.96</v>
      </c>
      <c r="I74" s="63">
        <v>29393.51</v>
      </c>
      <c r="J74" s="63">
        <v>116398.3</v>
      </c>
      <c r="K74" s="63"/>
      <c r="L74" s="63"/>
      <c r="M74" s="63"/>
      <c r="N74" s="63">
        <v>116398.3</v>
      </c>
      <c r="O74" s="38">
        <v>0</v>
      </c>
      <c r="P74" s="38">
        <v>0</v>
      </c>
      <c r="BZ74" s="30"/>
      <c r="CA74" s="31"/>
      <c r="CB74" s="2" t="s">
        <v>84</v>
      </c>
    </row>
    <row r="75" spans="1:82" customFormat="1" ht="15" x14ac:dyDescent="0.25">
      <c r="A75" s="51"/>
      <c r="B75" s="52"/>
      <c r="C75" s="96" t="s">
        <v>88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7"/>
      <c r="BZ75" s="30"/>
      <c r="CA75" s="31"/>
      <c r="CD75" s="2" t="s">
        <v>88</v>
      </c>
    </row>
    <row r="76" spans="1:82" customFormat="1" ht="34.5" x14ac:dyDescent="0.25">
      <c r="A76" s="32" t="s">
        <v>89</v>
      </c>
      <c r="B76" s="33" t="s">
        <v>90</v>
      </c>
      <c r="C76" s="86" t="s">
        <v>91</v>
      </c>
      <c r="D76" s="87"/>
      <c r="E76" s="88"/>
      <c r="F76" s="32" t="s">
        <v>36</v>
      </c>
      <c r="G76" s="34"/>
      <c r="H76" s="35">
        <v>90</v>
      </c>
      <c r="I76" s="63">
        <v>953.55</v>
      </c>
      <c r="J76" s="63">
        <v>114514.27</v>
      </c>
      <c r="K76" s="63">
        <v>19099.080000000002</v>
      </c>
      <c r="L76" s="63">
        <v>66720.88</v>
      </c>
      <c r="M76" s="63">
        <v>28694.31</v>
      </c>
      <c r="N76" s="63"/>
      <c r="O76" s="37">
        <v>39.6</v>
      </c>
      <c r="P76" s="37">
        <v>43.2</v>
      </c>
      <c r="BZ76" s="30"/>
      <c r="CA76" s="31"/>
      <c r="CB76" s="2" t="s">
        <v>91</v>
      </c>
    </row>
    <row r="77" spans="1:82" customFormat="1" ht="15" x14ac:dyDescent="0.25">
      <c r="A77" s="39"/>
      <c r="B77" s="40" t="s">
        <v>92</v>
      </c>
      <c r="C77" s="89" t="s">
        <v>93</v>
      </c>
      <c r="D77" s="89"/>
      <c r="E77" s="89"/>
      <c r="F77" s="41" t="s">
        <v>39</v>
      </c>
      <c r="G77" s="42">
        <v>0.44</v>
      </c>
      <c r="H77" s="43">
        <v>39.6</v>
      </c>
      <c r="I77" s="64">
        <v>482.3</v>
      </c>
      <c r="J77" s="64">
        <v>19099.080000000002</v>
      </c>
      <c r="K77" s="64">
        <v>19099.080000000002</v>
      </c>
      <c r="L77" s="64"/>
      <c r="M77" s="64"/>
      <c r="N77" s="64"/>
      <c r="O77" s="44"/>
      <c r="P77" s="45"/>
      <c r="BZ77" s="30"/>
      <c r="CA77" s="31"/>
      <c r="CC77" s="2" t="s">
        <v>93</v>
      </c>
    </row>
    <row r="78" spans="1:82" customFormat="1" ht="23.25" x14ac:dyDescent="0.25">
      <c r="A78" s="39"/>
      <c r="B78" s="40" t="s">
        <v>94</v>
      </c>
      <c r="C78" s="89" t="s">
        <v>95</v>
      </c>
      <c r="D78" s="89"/>
      <c r="E78" s="89"/>
      <c r="F78" s="41" t="s">
        <v>42</v>
      </c>
      <c r="G78" s="42">
        <v>0.24</v>
      </c>
      <c r="H78" s="43">
        <v>21.6</v>
      </c>
      <c r="I78" s="64">
        <v>2328.79</v>
      </c>
      <c r="J78" s="64">
        <v>50301.86</v>
      </c>
      <c r="K78" s="64"/>
      <c r="L78" s="64">
        <v>50301.86</v>
      </c>
      <c r="M78" s="64">
        <v>0</v>
      </c>
      <c r="N78" s="64"/>
      <c r="O78" s="44"/>
      <c r="P78" s="45"/>
      <c r="BZ78" s="30"/>
      <c r="CA78" s="31"/>
      <c r="CC78" s="2" t="s">
        <v>95</v>
      </c>
    </row>
    <row r="79" spans="1:82" customFormat="1" ht="23.25" x14ac:dyDescent="0.25">
      <c r="A79" s="39"/>
      <c r="B79" s="40" t="s">
        <v>96</v>
      </c>
      <c r="C79" s="89" t="s">
        <v>97</v>
      </c>
      <c r="D79" s="89"/>
      <c r="E79" s="89"/>
      <c r="F79" s="41" t="s">
        <v>42</v>
      </c>
      <c r="G79" s="42">
        <v>0.24</v>
      </c>
      <c r="H79" s="43">
        <v>21.6</v>
      </c>
      <c r="I79" s="64">
        <v>18.47</v>
      </c>
      <c r="J79" s="64">
        <v>398.95</v>
      </c>
      <c r="K79" s="64"/>
      <c r="L79" s="64">
        <v>398.95</v>
      </c>
      <c r="M79" s="64">
        <v>0</v>
      </c>
      <c r="N79" s="64"/>
      <c r="O79" s="44"/>
      <c r="P79" s="45"/>
      <c r="BZ79" s="30"/>
      <c r="CA79" s="31"/>
      <c r="CC79" s="2" t="s">
        <v>97</v>
      </c>
    </row>
    <row r="80" spans="1:82" customFormat="1" ht="23.25" x14ac:dyDescent="0.25">
      <c r="A80" s="39"/>
      <c r="B80" s="40" t="s">
        <v>98</v>
      </c>
      <c r="C80" s="89" t="s">
        <v>99</v>
      </c>
      <c r="D80" s="89"/>
      <c r="E80" s="89"/>
      <c r="F80" s="41" t="s">
        <v>42</v>
      </c>
      <c r="G80" s="42">
        <v>0.24</v>
      </c>
      <c r="H80" s="43">
        <v>21.6</v>
      </c>
      <c r="I80" s="64">
        <v>741.67</v>
      </c>
      <c r="J80" s="64">
        <v>16020.07</v>
      </c>
      <c r="K80" s="64"/>
      <c r="L80" s="64">
        <v>16020.07</v>
      </c>
      <c r="M80" s="64">
        <v>0</v>
      </c>
      <c r="N80" s="64"/>
      <c r="O80" s="44"/>
      <c r="P80" s="45"/>
      <c r="BZ80" s="30"/>
      <c r="CA80" s="31"/>
      <c r="CC80" s="2" t="s">
        <v>99</v>
      </c>
    </row>
    <row r="81" spans="1:82" customFormat="1" ht="34.5" x14ac:dyDescent="0.25">
      <c r="A81" s="32" t="s">
        <v>100</v>
      </c>
      <c r="B81" s="33" t="s">
        <v>101</v>
      </c>
      <c r="C81" s="86" t="s">
        <v>102</v>
      </c>
      <c r="D81" s="87"/>
      <c r="E81" s="88"/>
      <c r="F81" s="32" t="s">
        <v>36</v>
      </c>
      <c r="G81" s="34"/>
      <c r="H81" s="35">
        <v>70</v>
      </c>
      <c r="I81" s="63">
        <v>227</v>
      </c>
      <c r="J81" s="63">
        <v>21445.35</v>
      </c>
      <c r="K81" s="63">
        <v>8440.25</v>
      </c>
      <c r="L81" s="63">
        <v>7449.38</v>
      </c>
      <c r="M81" s="63">
        <v>5555.72</v>
      </c>
      <c r="N81" s="63"/>
      <c r="O81" s="37">
        <v>17.5</v>
      </c>
      <c r="P81" s="37">
        <v>9.8000000000000007</v>
      </c>
      <c r="BZ81" s="30"/>
      <c r="CA81" s="31"/>
      <c r="CB81" s="2" t="s">
        <v>102</v>
      </c>
    </row>
    <row r="82" spans="1:82" customFormat="1" ht="15" x14ac:dyDescent="0.25">
      <c r="A82" s="39"/>
      <c r="B82" s="40" t="s">
        <v>92</v>
      </c>
      <c r="C82" s="89" t="s">
        <v>93</v>
      </c>
      <c r="D82" s="89"/>
      <c r="E82" s="89"/>
      <c r="F82" s="41" t="s">
        <v>39</v>
      </c>
      <c r="G82" s="42">
        <v>0.25</v>
      </c>
      <c r="H82" s="43">
        <v>17.5</v>
      </c>
      <c r="I82" s="64">
        <v>482.3</v>
      </c>
      <c r="J82" s="64">
        <v>8440.25</v>
      </c>
      <c r="K82" s="64">
        <v>8440.25</v>
      </c>
      <c r="L82" s="64"/>
      <c r="M82" s="64"/>
      <c r="N82" s="64"/>
      <c r="O82" s="44"/>
      <c r="P82" s="45"/>
      <c r="BZ82" s="30"/>
      <c r="CA82" s="31"/>
      <c r="CC82" s="2" t="s">
        <v>93</v>
      </c>
    </row>
    <row r="83" spans="1:82" customFormat="1" ht="23.25" x14ac:dyDescent="0.25">
      <c r="A83" s="39"/>
      <c r="B83" s="40" t="s">
        <v>96</v>
      </c>
      <c r="C83" s="89" t="s">
        <v>97</v>
      </c>
      <c r="D83" s="89"/>
      <c r="E83" s="89"/>
      <c r="F83" s="41" t="s">
        <v>42</v>
      </c>
      <c r="G83" s="42">
        <v>0.14000000000000001</v>
      </c>
      <c r="H83" s="43">
        <v>9.8000000000000007</v>
      </c>
      <c r="I83" s="64">
        <v>18.47</v>
      </c>
      <c r="J83" s="64">
        <v>181.01</v>
      </c>
      <c r="K83" s="64"/>
      <c r="L83" s="64">
        <v>181.01</v>
      </c>
      <c r="M83" s="64">
        <v>0</v>
      </c>
      <c r="N83" s="64"/>
      <c r="O83" s="44"/>
      <c r="P83" s="45"/>
      <c r="BZ83" s="30"/>
      <c r="CA83" s="31"/>
      <c r="CC83" s="2" t="s">
        <v>97</v>
      </c>
    </row>
    <row r="84" spans="1:82" customFormat="1" ht="23.25" x14ac:dyDescent="0.25">
      <c r="A84" s="39"/>
      <c r="B84" s="40" t="s">
        <v>98</v>
      </c>
      <c r="C84" s="89" t="s">
        <v>99</v>
      </c>
      <c r="D84" s="89"/>
      <c r="E84" s="89"/>
      <c r="F84" s="41" t="s">
        <v>42</v>
      </c>
      <c r="G84" s="42">
        <v>0.14000000000000001</v>
      </c>
      <c r="H84" s="43">
        <v>9.8000000000000007</v>
      </c>
      <c r="I84" s="64">
        <v>741.67</v>
      </c>
      <c r="J84" s="64">
        <v>7268.37</v>
      </c>
      <c r="K84" s="64"/>
      <c r="L84" s="64">
        <v>7268.37</v>
      </c>
      <c r="M84" s="64">
        <v>0</v>
      </c>
      <c r="N84" s="64"/>
      <c r="O84" s="44"/>
      <c r="P84" s="45"/>
      <c r="BZ84" s="30"/>
      <c r="CA84" s="31"/>
      <c r="CC84" s="2" t="s">
        <v>99</v>
      </c>
    </row>
    <row r="85" spans="1:82" customFormat="1" ht="34.5" x14ac:dyDescent="0.25">
      <c r="A85" s="32" t="s">
        <v>103</v>
      </c>
      <c r="B85" s="33" t="s">
        <v>104</v>
      </c>
      <c r="C85" s="86" t="s">
        <v>105</v>
      </c>
      <c r="D85" s="87"/>
      <c r="E85" s="88"/>
      <c r="F85" s="32" t="s">
        <v>36</v>
      </c>
      <c r="G85" s="34"/>
      <c r="H85" s="35">
        <v>11</v>
      </c>
      <c r="I85" s="63">
        <v>266.32</v>
      </c>
      <c r="J85" s="63">
        <v>3927.2</v>
      </c>
      <c r="K85" s="63">
        <v>1591.59</v>
      </c>
      <c r="L85" s="63">
        <v>1337.85</v>
      </c>
      <c r="M85" s="63">
        <v>997.76</v>
      </c>
      <c r="N85" s="63"/>
      <c r="O85" s="37">
        <v>3.3</v>
      </c>
      <c r="P85" s="46">
        <v>1.76</v>
      </c>
      <c r="BZ85" s="30"/>
      <c r="CA85" s="31"/>
      <c r="CB85" s="2" t="s">
        <v>105</v>
      </c>
    </row>
    <row r="86" spans="1:82" customFormat="1" ht="15" x14ac:dyDescent="0.25">
      <c r="A86" s="39"/>
      <c r="B86" s="40" t="s">
        <v>92</v>
      </c>
      <c r="C86" s="89" t="s">
        <v>93</v>
      </c>
      <c r="D86" s="89"/>
      <c r="E86" s="89"/>
      <c r="F86" s="41" t="s">
        <v>39</v>
      </c>
      <c r="G86" s="43">
        <v>0.3</v>
      </c>
      <c r="H86" s="43">
        <v>3.3</v>
      </c>
      <c r="I86" s="64">
        <v>482.3</v>
      </c>
      <c r="J86" s="64">
        <v>1591.59</v>
      </c>
      <c r="K86" s="64">
        <v>1591.59</v>
      </c>
      <c r="L86" s="64"/>
      <c r="M86" s="64"/>
      <c r="N86" s="64"/>
      <c r="O86" s="44"/>
      <c r="P86" s="45"/>
      <c r="BZ86" s="30"/>
      <c r="CA86" s="31"/>
      <c r="CC86" s="2" t="s">
        <v>93</v>
      </c>
    </row>
    <row r="87" spans="1:82" customFormat="1" ht="23.25" x14ac:dyDescent="0.25">
      <c r="A87" s="39"/>
      <c r="B87" s="40" t="s">
        <v>96</v>
      </c>
      <c r="C87" s="89" t="s">
        <v>97</v>
      </c>
      <c r="D87" s="89"/>
      <c r="E87" s="89"/>
      <c r="F87" s="41" t="s">
        <v>42</v>
      </c>
      <c r="G87" s="42">
        <v>0.16</v>
      </c>
      <c r="H87" s="42">
        <v>1.76</v>
      </c>
      <c r="I87" s="64">
        <v>18.47</v>
      </c>
      <c r="J87" s="64">
        <v>32.51</v>
      </c>
      <c r="K87" s="64"/>
      <c r="L87" s="64">
        <v>32.51</v>
      </c>
      <c r="M87" s="64">
        <v>0</v>
      </c>
      <c r="N87" s="64"/>
      <c r="O87" s="44"/>
      <c r="P87" s="45"/>
      <c r="BZ87" s="30"/>
      <c r="CA87" s="31"/>
      <c r="CC87" s="2" t="s">
        <v>97</v>
      </c>
    </row>
    <row r="88" spans="1:82" customFormat="1" ht="23.25" x14ac:dyDescent="0.25">
      <c r="A88" s="39"/>
      <c r="B88" s="40" t="s">
        <v>98</v>
      </c>
      <c r="C88" s="89" t="s">
        <v>99</v>
      </c>
      <c r="D88" s="89"/>
      <c r="E88" s="89"/>
      <c r="F88" s="41" t="s">
        <v>42</v>
      </c>
      <c r="G88" s="42">
        <v>0.16</v>
      </c>
      <c r="H88" s="42">
        <v>1.76</v>
      </c>
      <c r="I88" s="64">
        <v>741.67</v>
      </c>
      <c r="J88" s="64">
        <v>1305.3399999999999</v>
      </c>
      <c r="K88" s="64"/>
      <c r="L88" s="64">
        <v>1305.3399999999999</v>
      </c>
      <c r="M88" s="64">
        <v>0</v>
      </c>
      <c r="N88" s="64"/>
      <c r="O88" s="44"/>
      <c r="P88" s="45"/>
      <c r="BZ88" s="30"/>
      <c r="CA88" s="31"/>
      <c r="CC88" s="2" t="s">
        <v>99</v>
      </c>
    </row>
    <row r="89" spans="1:82" customFormat="1" ht="15" x14ac:dyDescent="0.25">
      <c r="A89" s="32" t="s">
        <v>106</v>
      </c>
      <c r="B89" s="33" t="s">
        <v>107</v>
      </c>
      <c r="C89" s="86" t="s">
        <v>108</v>
      </c>
      <c r="D89" s="87"/>
      <c r="E89" s="88"/>
      <c r="F89" s="32" t="s">
        <v>36</v>
      </c>
      <c r="G89" s="34"/>
      <c r="H89" s="35">
        <v>169</v>
      </c>
      <c r="I89" s="63">
        <v>1639.85</v>
      </c>
      <c r="J89" s="63">
        <v>338257.86</v>
      </c>
      <c r="K89" s="63">
        <v>96094.5</v>
      </c>
      <c r="L89" s="63">
        <v>181040.13</v>
      </c>
      <c r="M89" s="63">
        <v>59201.34</v>
      </c>
      <c r="N89" s="63">
        <v>1921.89</v>
      </c>
      <c r="O89" s="46">
        <v>177.45</v>
      </c>
      <c r="P89" s="46">
        <v>77.739999999999995</v>
      </c>
      <c r="BZ89" s="30"/>
      <c r="CA89" s="31"/>
      <c r="CB89" s="2" t="s">
        <v>108</v>
      </c>
    </row>
    <row r="90" spans="1:82" customFormat="1" ht="15" x14ac:dyDescent="0.25">
      <c r="A90" s="51"/>
      <c r="B90" s="52"/>
      <c r="C90" s="96" t="s">
        <v>109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7"/>
      <c r="BZ90" s="30"/>
      <c r="CA90" s="31"/>
      <c r="CD90" s="2" t="s">
        <v>109</v>
      </c>
    </row>
    <row r="91" spans="1:82" customFormat="1" ht="15" x14ac:dyDescent="0.25">
      <c r="A91" s="39"/>
      <c r="B91" s="40" t="s">
        <v>110</v>
      </c>
      <c r="C91" s="89" t="s">
        <v>111</v>
      </c>
      <c r="D91" s="89"/>
      <c r="E91" s="89"/>
      <c r="F91" s="41" t="s">
        <v>39</v>
      </c>
      <c r="G91" s="42">
        <v>1.05</v>
      </c>
      <c r="H91" s="42">
        <v>177.45</v>
      </c>
      <c r="I91" s="64">
        <v>541.53</v>
      </c>
      <c r="J91" s="64">
        <v>96094.5</v>
      </c>
      <c r="K91" s="64">
        <v>96094.5</v>
      </c>
      <c r="L91" s="64"/>
      <c r="M91" s="64"/>
      <c r="N91" s="64"/>
      <c r="O91" s="44"/>
      <c r="P91" s="45"/>
      <c r="BZ91" s="30"/>
      <c r="CA91" s="31"/>
      <c r="CC91" s="2" t="s">
        <v>111</v>
      </c>
    </row>
    <row r="92" spans="1:82" customFormat="1" ht="23.25" x14ac:dyDescent="0.25">
      <c r="A92" s="39"/>
      <c r="B92" s="40" t="s">
        <v>94</v>
      </c>
      <c r="C92" s="89" t="s">
        <v>95</v>
      </c>
      <c r="D92" s="89"/>
      <c r="E92" s="89"/>
      <c r="F92" s="41" t="s">
        <v>42</v>
      </c>
      <c r="G92" s="42">
        <v>0.46</v>
      </c>
      <c r="H92" s="42">
        <v>77.739999999999995</v>
      </c>
      <c r="I92" s="64">
        <v>2328.79</v>
      </c>
      <c r="J92" s="64">
        <v>181040.13</v>
      </c>
      <c r="K92" s="64"/>
      <c r="L92" s="64">
        <v>181040.13</v>
      </c>
      <c r="M92" s="64">
        <v>0</v>
      </c>
      <c r="N92" s="64"/>
      <c r="O92" s="44"/>
      <c r="P92" s="45"/>
      <c r="BZ92" s="30"/>
      <c r="CA92" s="31"/>
      <c r="CC92" s="2" t="s">
        <v>95</v>
      </c>
    </row>
    <row r="93" spans="1:82" customFormat="1" ht="22.5" x14ac:dyDescent="0.25">
      <c r="A93" s="32" t="s">
        <v>112</v>
      </c>
      <c r="B93" s="33" t="s">
        <v>113</v>
      </c>
      <c r="C93" s="86" t="s">
        <v>114</v>
      </c>
      <c r="D93" s="87"/>
      <c r="E93" s="88"/>
      <c r="F93" s="32" t="s">
        <v>36</v>
      </c>
      <c r="G93" s="34"/>
      <c r="H93" s="35">
        <v>11</v>
      </c>
      <c r="I93" s="63">
        <v>2210.83</v>
      </c>
      <c r="J93" s="63">
        <v>24319.13</v>
      </c>
      <c r="K93" s="63"/>
      <c r="L93" s="63"/>
      <c r="M93" s="63"/>
      <c r="N93" s="63">
        <v>24319.13</v>
      </c>
      <c r="O93" s="38">
        <v>0</v>
      </c>
      <c r="P93" s="38">
        <v>0</v>
      </c>
      <c r="BZ93" s="30"/>
      <c r="CA93" s="31"/>
      <c r="CB93" s="2" t="s">
        <v>114</v>
      </c>
    </row>
    <row r="94" spans="1:82" customFormat="1" ht="22.5" x14ac:dyDescent="0.25">
      <c r="A94" s="32" t="s">
        <v>115</v>
      </c>
      <c r="B94" s="33" t="s">
        <v>116</v>
      </c>
      <c r="C94" s="86" t="s">
        <v>117</v>
      </c>
      <c r="D94" s="87"/>
      <c r="E94" s="88"/>
      <c r="F94" s="32" t="s">
        <v>118</v>
      </c>
      <c r="G94" s="34"/>
      <c r="H94" s="35">
        <v>70</v>
      </c>
      <c r="I94" s="63">
        <v>8165.5</v>
      </c>
      <c r="J94" s="63">
        <v>571585</v>
      </c>
      <c r="K94" s="63"/>
      <c r="L94" s="63"/>
      <c r="M94" s="63"/>
      <c r="N94" s="63">
        <v>571585</v>
      </c>
      <c r="O94" s="38">
        <v>0</v>
      </c>
      <c r="P94" s="38">
        <v>0</v>
      </c>
      <c r="BZ94" s="30"/>
      <c r="CA94" s="31"/>
      <c r="CB94" s="2" t="s">
        <v>117</v>
      </c>
    </row>
    <row r="95" spans="1:82" customFormat="1" ht="22.5" x14ac:dyDescent="0.25">
      <c r="A95" s="32" t="s">
        <v>119</v>
      </c>
      <c r="B95" s="33" t="s">
        <v>120</v>
      </c>
      <c r="C95" s="86" t="s">
        <v>121</v>
      </c>
      <c r="D95" s="87"/>
      <c r="E95" s="88"/>
      <c r="F95" s="32" t="s">
        <v>36</v>
      </c>
      <c r="G95" s="34"/>
      <c r="H95" s="35">
        <v>70</v>
      </c>
      <c r="I95" s="63">
        <v>329.17</v>
      </c>
      <c r="J95" s="63">
        <v>23041.9</v>
      </c>
      <c r="K95" s="63"/>
      <c r="L95" s="63"/>
      <c r="M95" s="63"/>
      <c r="N95" s="63">
        <v>23041.9</v>
      </c>
      <c r="O95" s="38">
        <v>0</v>
      </c>
      <c r="P95" s="38">
        <v>0</v>
      </c>
      <c r="BZ95" s="30"/>
      <c r="CA95" s="31"/>
      <c r="CB95" s="2" t="s">
        <v>121</v>
      </c>
    </row>
    <row r="96" spans="1:82" customFormat="1" ht="22.5" x14ac:dyDescent="0.25">
      <c r="A96" s="32" t="s">
        <v>122</v>
      </c>
      <c r="B96" s="33" t="s">
        <v>123</v>
      </c>
      <c r="C96" s="86" t="s">
        <v>124</v>
      </c>
      <c r="D96" s="87"/>
      <c r="E96" s="88"/>
      <c r="F96" s="32" t="s">
        <v>118</v>
      </c>
      <c r="G96" s="34"/>
      <c r="H96" s="35">
        <v>9</v>
      </c>
      <c r="I96" s="63">
        <v>6724.5</v>
      </c>
      <c r="J96" s="63">
        <v>60520.5</v>
      </c>
      <c r="K96" s="63"/>
      <c r="L96" s="63"/>
      <c r="M96" s="63"/>
      <c r="N96" s="63">
        <v>60520.5</v>
      </c>
      <c r="O96" s="38">
        <v>0</v>
      </c>
      <c r="P96" s="38">
        <v>0</v>
      </c>
      <c r="BZ96" s="30"/>
      <c r="CA96" s="31"/>
      <c r="CB96" s="2" t="s">
        <v>124</v>
      </c>
    </row>
    <row r="97" spans="1:82" customFormat="1" ht="22.5" x14ac:dyDescent="0.25">
      <c r="A97" s="32" t="s">
        <v>125</v>
      </c>
      <c r="B97" s="33" t="s">
        <v>126</v>
      </c>
      <c r="C97" s="86" t="s">
        <v>127</v>
      </c>
      <c r="D97" s="87"/>
      <c r="E97" s="88"/>
      <c r="F97" s="32" t="s">
        <v>118</v>
      </c>
      <c r="G97" s="34"/>
      <c r="H97" s="35">
        <v>9</v>
      </c>
      <c r="I97" s="63">
        <v>1291.33</v>
      </c>
      <c r="J97" s="63">
        <v>11621.97</v>
      </c>
      <c r="K97" s="63"/>
      <c r="L97" s="63"/>
      <c r="M97" s="63"/>
      <c r="N97" s="63">
        <v>11621.97</v>
      </c>
      <c r="O97" s="38">
        <v>0</v>
      </c>
      <c r="P97" s="38">
        <v>0</v>
      </c>
      <c r="BZ97" s="30"/>
      <c r="CA97" s="31"/>
      <c r="CB97" s="2" t="s">
        <v>127</v>
      </c>
    </row>
    <row r="98" spans="1:82" customFormat="1" ht="57" x14ac:dyDescent="0.25">
      <c r="A98" s="32" t="s">
        <v>128</v>
      </c>
      <c r="B98" s="33" t="s">
        <v>129</v>
      </c>
      <c r="C98" s="86" t="s">
        <v>130</v>
      </c>
      <c r="D98" s="87"/>
      <c r="E98" s="88"/>
      <c r="F98" s="32" t="s">
        <v>63</v>
      </c>
      <c r="G98" s="34"/>
      <c r="H98" s="53">
        <v>11.7</v>
      </c>
      <c r="I98" s="63">
        <v>145.37</v>
      </c>
      <c r="J98" s="63">
        <v>1700.83</v>
      </c>
      <c r="K98" s="63"/>
      <c r="L98" s="63"/>
      <c r="M98" s="63"/>
      <c r="N98" s="63">
        <v>1700.83</v>
      </c>
      <c r="O98" s="38">
        <v>0</v>
      </c>
      <c r="P98" s="38">
        <v>0</v>
      </c>
      <c r="BZ98" s="30"/>
      <c r="CA98" s="31"/>
      <c r="CB98" s="2" t="s">
        <v>130</v>
      </c>
    </row>
    <row r="99" spans="1:82" customFormat="1" ht="15" x14ac:dyDescent="0.25">
      <c r="A99" s="51"/>
      <c r="B99" s="52"/>
      <c r="C99" s="96" t="s">
        <v>131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7"/>
      <c r="BZ99" s="30"/>
      <c r="CA99" s="31"/>
      <c r="CD99" s="2" t="s">
        <v>131</v>
      </c>
    </row>
    <row r="100" spans="1:82" customFormat="1" ht="23.25" x14ac:dyDescent="0.25">
      <c r="A100" s="32" t="s">
        <v>132</v>
      </c>
      <c r="B100" s="33" t="s">
        <v>133</v>
      </c>
      <c r="C100" s="86" t="s">
        <v>134</v>
      </c>
      <c r="D100" s="87"/>
      <c r="E100" s="88"/>
      <c r="F100" s="32" t="s">
        <v>36</v>
      </c>
      <c r="G100" s="34"/>
      <c r="H100" s="35">
        <v>54</v>
      </c>
      <c r="I100" s="63">
        <v>254.93</v>
      </c>
      <c r="J100" s="63">
        <v>14298.2</v>
      </c>
      <c r="K100" s="63">
        <v>12245.26</v>
      </c>
      <c r="L100" s="63">
        <v>667.16</v>
      </c>
      <c r="M100" s="63">
        <v>286.94</v>
      </c>
      <c r="N100" s="63">
        <v>1098.8399999999999</v>
      </c>
      <c r="O100" s="37">
        <v>21.6</v>
      </c>
      <c r="P100" s="46">
        <v>0.54</v>
      </c>
      <c r="BZ100" s="30"/>
      <c r="CA100" s="31"/>
      <c r="CB100" s="2" t="s">
        <v>134</v>
      </c>
    </row>
    <row r="101" spans="1:82" customFormat="1" ht="15" x14ac:dyDescent="0.25">
      <c r="A101" s="39"/>
      <c r="B101" s="40" t="s">
        <v>135</v>
      </c>
      <c r="C101" s="89" t="s">
        <v>136</v>
      </c>
      <c r="D101" s="89"/>
      <c r="E101" s="89"/>
      <c r="F101" s="41" t="s">
        <v>39</v>
      </c>
      <c r="G101" s="43">
        <v>0.4</v>
      </c>
      <c r="H101" s="43">
        <v>21.6</v>
      </c>
      <c r="I101" s="64">
        <v>566.91</v>
      </c>
      <c r="J101" s="64">
        <v>12245.26</v>
      </c>
      <c r="K101" s="64">
        <v>12245.26</v>
      </c>
      <c r="L101" s="64"/>
      <c r="M101" s="64"/>
      <c r="N101" s="64"/>
      <c r="O101" s="44"/>
      <c r="P101" s="45"/>
      <c r="BZ101" s="30"/>
      <c r="CA101" s="31"/>
      <c r="CC101" s="2" t="s">
        <v>136</v>
      </c>
    </row>
    <row r="102" spans="1:82" customFormat="1" ht="23.25" x14ac:dyDescent="0.25">
      <c r="A102" s="39"/>
      <c r="B102" s="40" t="s">
        <v>94</v>
      </c>
      <c r="C102" s="89" t="s">
        <v>95</v>
      </c>
      <c r="D102" s="89"/>
      <c r="E102" s="89"/>
      <c r="F102" s="41" t="s">
        <v>42</v>
      </c>
      <c r="G102" s="49">
        <v>4.0000000000000001E-3</v>
      </c>
      <c r="H102" s="49">
        <v>0.216</v>
      </c>
      <c r="I102" s="64">
        <v>2328.79</v>
      </c>
      <c r="J102" s="64">
        <v>503.02</v>
      </c>
      <c r="K102" s="64"/>
      <c r="L102" s="64">
        <v>503.02</v>
      </c>
      <c r="M102" s="64">
        <v>0</v>
      </c>
      <c r="N102" s="64"/>
      <c r="O102" s="44"/>
      <c r="P102" s="45"/>
      <c r="BZ102" s="30"/>
      <c r="CA102" s="31"/>
      <c r="CC102" s="2" t="s">
        <v>95</v>
      </c>
    </row>
    <row r="103" spans="1:82" customFormat="1" ht="23.25" x14ac:dyDescent="0.25">
      <c r="A103" s="39"/>
      <c r="B103" s="40" t="s">
        <v>43</v>
      </c>
      <c r="C103" s="89" t="s">
        <v>44</v>
      </c>
      <c r="D103" s="89"/>
      <c r="E103" s="89"/>
      <c r="F103" s="41" t="s">
        <v>42</v>
      </c>
      <c r="G103" s="49">
        <v>4.0000000000000001E-3</v>
      </c>
      <c r="H103" s="49">
        <v>0.216</v>
      </c>
      <c r="I103" s="64">
        <v>759.89</v>
      </c>
      <c r="J103" s="64">
        <v>164.14</v>
      </c>
      <c r="K103" s="64"/>
      <c r="L103" s="64">
        <v>164.14</v>
      </c>
      <c r="M103" s="64">
        <v>0</v>
      </c>
      <c r="N103" s="64"/>
      <c r="O103" s="44"/>
      <c r="P103" s="45"/>
      <c r="BZ103" s="30"/>
      <c r="CA103" s="31"/>
      <c r="CC103" s="2" t="s">
        <v>44</v>
      </c>
    </row>
    <row r="104" spans="1:82" customFormat="1" ht="15" x14ac:dyDescent="0.25">
      <c r="A104" s="39"/>
      <c r="B104" s="40" t="s">
        <v>137</v>
      </c>
      <c r="C104" s="89" t="s">
        <v>138</v>
      </c>
      <c r="D104" s="89"/>
      <c r="E104" s="89"/>
      <c r="F104" s="41" t="s">
        <v>63</v>
      </c>
      <c r="G104" s="42">
        <v>0.08</v>
      </c>
      <c r="H104" s="42">
        <v>4.32</v>
      </c>
      <c r="I104" s="64">
        <v>197.67</v>
      </c>
      <c r="J104" s="64">
        <v>853.93</v>
      </c>
      <c r="K104" s="64"/>
      <c r="L104" s="64"/>
      <c r="M104" s="64"/>
      <c r="N104" s="64">
        <v>853.93</v>
      </c>
      <c r="O104" s="44"/>
      <c r="P104" s="45"/>
      <c r="BZ104" s="30"/>
      <c r="CA104" s="31"/>
      <c r="CC104" s="2" t="s">
        <v>138</v>
      </c>
    </row>
    <row r="105" spans="1:82" customFormat="1" ht="23.25" x14ac:dyDescent="0.25">
      <c r="A105" s="32" t="s">
        <v>139</v>
      </c>
      <c r="B105" s="33" t="s">
        <v>140</v>
      </c>
      <c r="C105" s="86" t="s">
        <v>141</v>
      </c>
      <c r="D105" s="87"/>
      <c r="E105" s="88"/>
      <c r="F105" s="32" t="s">
        <v>118</v>
      </c>
      <c r="G105" s="34"/>
      <c r="H105" s="35">
        <v>54</v>
      </c>
      <c r="I105" s="63">
        <v>1029.17</v>
      </c>
      <c r="J105" s="63">
        <v>55575.18</v>
      </c>
      <c r="K105" s="63"/>
      <c r="L105" s="63"/>
      <c r="M105" s="63"/>
      <c r="N105" s="63">
        <v>55575.18</v>
      </c>
      <c r="O105" s="38">
        <v>0</v>
      </c>
      <c r="P105" s="38">
        <v>0</v>
      </c>
      <c r="BZ105" s="30"/>
      <c r="CA105" s="31"/>
      <c r="CB105" s="2" t="s">
        <v>141</v>
      </c>
    </row>
    <row r="106" spans="1:82" customFormat="1" ht="15" x14ac:dyDescent="0.25">
      <c r="A106" s="32" t="s">
        <v>142</v>
      </c>
      <c r="B106" s="33" t="s">
        <v>143</v>
      </c>
      <c r="C106" s="86" t="s">
        <v>144</v>
      </c>
      <c r="D106" s="87"/>
      <c r="E106" s="88"/>
      <c r="F106" s="32" t="s">
        <v>36</v>
      </c>
      <c r="G106" s="34"/>
      <c r="H106" s="35">
        <v>54</v>
      </c>
      <c r="I106" s="63">
        <v>640.83000000000004</v>
      </c>
      <c r="J106" s="63">
        <v>34604.82</v>
      </c>
      <c r="K106" s="63"/>
      <c r="L106" s="63"/>
      <c r="M106" s="63"/>
      <c r="N106" s="63">
        <v>34604.82</v>
      </c>
      <c r="O106" s="38">
        <v>0</v>
      </c>
      <c r="P106" s="38">
        <v>0</v>
      </c>
      <c r="BZ106" s="30"/>
      <c r="CA106" s="31"/>
      <c r="CB106" s="2" t="s">
        <v>144</v>
      </c>
    </row>
    <row r="107" spans="1:82" customFormat="1" ht="15" x14ac:dyDescent="0.25">
      <c r="A107" s="32" t="s">
        <v>145</v>
      </c>
      <c r="B107" s="33" t="s">
        <v>146</v>
      </c>
      <c r="C107" s="86" t="s">
        <v>147</v>
      </c>
      <c r="D107" s="87"/>
      <c r="E107" s="88"/>
      <c r="F107" s="32" t="s">
        <v>36</v>
      </c>
      <c r="G107" s="34"/>
      <c r="H107" s="35">
        <v>54</v>
      </c>
      <c r="I107" s="63">
        <v>172.5</v>
      </c>
      <c r="J107" s="63">
        <v>9315</v>
      </c>
      <c r="K107" s="63"/>
      <c r="L107" s="63"/>
      <c r="M107" s="63"/>
      <c r="N107" s="63">
        <v>9315</v>
      </c>
      <c r="O107" s="38">
        <v>0</v>
      </c>
      <c r="P107" s="38">
        <v>0</v>
      </c>
      <c r="BZ107" s="30"/>
      <c r="CA107" s="31"/>
      <c r="CB107" s="2" t="s">
        <v>147</v>
      </c>
    </row>
    <row r="108" spans="1:82" customFormat="1" ht="15" x14ac:dyDescent="0.25">
      <c r="A108" s="32" t="s">
        <v>148</v>
      </c>
      <c r="B108" s="33" t="s">
        <v>149</v>
      </c>
      <c r="C108" s="86" t="s">
        <v>150</v>
      </c>
      <c r="D108" s="87"/>
      <c r="E108" s="88"/>
      <c r="F108" s="32" t="s">
        <v>36</v>
      </c>
      <c r="G108" s="34"/>
      <c r="H108" s="35">
        <v>54</v>
      </c>
      <c r="I108" s="63">
        <v>206.75</v>
      </c>
      <c r="J108" s="63">
        <v>11164.5</v>
      </c>
      <c r="K108" s="63"/>
      <c r="L108" s="63"/>
      <c r="M108" s="63"/>
      <c r="N108" s="63">
        <v>11164.5</v>
      </c>
      <c r="O108" s="38">
        <v>0</v>
      </c>
      <c r="P108" s="38">
        <v>0</v>
      </c>
      <c r="BZ108" s="30"/>
      <c r="CA108" s="31"/>
      <c r="CB108" s="2" t="s">
        <v>150</v>
      </c>
    </row>
    <row r="109" spans="1:82" customFormat="1" ht="15" x14ac:dyDescent="0.25">
      <c r="A109" s="32" t="s">
        <v>151</v>
      </c>
      <c r="B109" s="33" t="s">
        <v>152</v>
      </c>
      <c r="C109" s="86" t="s">
        <v>153</v>
      </c>
      <c r="D109" s="87"/>
      <c r="E109" s="88"/>
      <c r="F109" s="32" t="s">
        <v>36</v>
      </c>
      <c r="G109" s="34"/>
      <c r="H109" s="35">
        <v>54</v>
      </c>
      <c r="I109" s="63">
        <v>534.66999999999996</v>
      </c>
      <c r="J109" s="63">
        <v>28872.18</v>
      </c>
      <c r="K109" s="63"/>
      <c r="L109" s="63"/>
      <c r="M109" s="63"/>
      <c r="N109" s="63">
        <v>28872.18</v>
      </c>
      <c r="O109" s="38">
        <v>0</v>
      </c>
      <c r="P109" s="38">
        <v>0</v>
      </c>
      <c r="BZ109" s="30"/>
      <c r="CA109" s="31"/>
      <c r="CB109" s="2" t="s">
        <v>153</v>
      </c>
    </row>
    <row r="110" spans="1:82" customFormat="1" ht="23.25" x14ac:dyDescent="0.25">
      <c r="A110" s="32" t="s">
        <v>154</v>
      </c>
      <c r="B110" s="33" t="s">
        <v>155</v>
      </c>
      <c r="C110" s="86" t="s">
        <v>156</v>
      </c>
      <c r="D110" s="87"/>
      <c r="E110" s="88"/>
      <c r="F110" s="32" t="s">
        <v>75</v>
      </c>
      <c r="G110" s="34"/>
      <c r="H110" s="50">
        <v>2.19</v>
      </c>
      <c r="I110" s="63">
        <v>12856.56</v>
      </c>
      <c r="J110" s="63">
        <v>28155.87</v>
      </c>
      <c r="K110" s="63"/>
      <c r="L110" s="63"/>
      <c r="M110" s="63"/>
      <c r="N110" s="63">
        <v>28155.87</v>
      </c>
      <c r="O110" s="38">
        <v>0</v>
      </c>
      <c r="P110" s="38">
        <v>0</v>
      </c>
      <c r="BZ110" s="30"/>
      <c r="CA110" s="31"/>
      <c r="CB110" s="2" t="s">
        <v>156</v>
      </c>
    </row>
    <row r="111" spans="1:82" customFormat="1" ht="15" x14ac:dyDescent="0.25">
      <c r="A111" s="51"/>
      <c r="B111" s="52"/>
      <c r="C111" s="96" t="s">
        <v>157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7"/>
      <c r="BZ111" s="30"/>
      <c r="CA111" s="31"/>
      <c r="CD111" s="2" t="s">
        <v>157</v>
      </c>
    </row>
    <row r="112" spans="1:82" customFormat="1" ht="22.5" x14ac:dyDescent="0.25">
      <c r="A112" s="32" t="s">
        <v>158</v>
      </c>
      <c r="B112" s="33" t="s">
        <v>159</v>
      </c>
      <c r="C112" s="86" t="s">
        <v>160</v>
      </c>
      <c r="D112" s="87"/>
      <c r="E112" s="88"/>
      <c r="F112" s="32" t="s">
        <v>36</v>
      </c>
      <c r="G112" s="34"/>
      <c r="H112" s="35">
        <v>219</v>
      </c>
      <c r="I112" s="63">
        <v>1227.08</v>
      </c>
      <c r="J112" s="63">
        <v>268730.52</v>
      </c>
      <c r="K112" s="63"/>
      <c r="L112" s="63"/>
      <c r="M112" s="63"/>
      <c r="N112" s="63">
        <v>268730.52</v>
      </c>
      <c r="O112" s="38">
        <v>0</v>
      </c>
      <c r="P112" s="38">
        <v>0</v>
      </c>
      <c r="BZ112" s="30"/>
      <c r="CA112" s="31"/>
      <c r="CB112" s="2" t="s">
        <v>160</v>
      </c>
    </row>
    <row r="113" spans="1:82" customFormat="1" ht="45.75" x14ac:dyDescent="0.25">
      <c r="A113" s="32" t="s">
        <v>161</v>
      </c>
      <c r="B113" s="33" t="s">
        <v>162</v>
      </c>
      <c r="C113" s="86" t="s">
        <v>163</v>
      </c>
      <c r="D113" s="87"/>
      <c r="E113" s="88"/>
      <c r="F113" s="32" t="s">
        <v>164</v>
      </c>
      <c r="G113" s="34"/>
      <c r="H113" s="50">
        <v>16.66</v>
      </c>
      <c r="I113" s="63">
        <v>36664.47</v>
      </c>
      <c r="J113" s="63">
        <v>744284.34</v>
      </c>
      <c r="K113" s="63">
        <v>386100.9</v>
      </c>
      <c r="L113" s="63">
        <v>168278.12</v>
      </c>
      <c r="M113" s="63">
        <v>133453.9</v>
      </c>
      <c r="N113" s="63">
        <v>56451.42</v>
      </c>
      <c r="O113" s="46">
        <v>704.72</v>
      </c>
      <c r="P113" s="46">
        <v>235.41</v>
      </c>
      <c r="BZ113" s="30"/>
      <c r="CA113" s="31"/>
      <c r="CB113" s="2" t="s">
        <v>163</v>
      </c>
    </row>
    <row r="114" spans="1:82" customFormat="1" ht="15" x14ac:dyDescent="0.25">
      <c r="A114" s="51"/>
      <c r="B114" s="52"/>
      <c r="C114" s="96" t="s">
        <v>165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7"/>
      <c r="BZ114" s="30"/>
      <c r="CA114" s="31"/>
      <c r="CD114" s="2" t="s">
        <v>165</v>
      </c>
    </row>
    <row r="115" spans="1:82" customFormat="1" ht="15" x14ac:dyDescent="0.25">
      <c r="A115" s="39"/>
      <c r="B115" s="40" t="s">
        <v>166</v>
      </c>
      <c r="C115" s="89" t="s">
        <v>167</v>
      </c>
      <c r="D115" s="89"/>
      <c r="E115" s="89"/>
      <c r="F115" s="41" t="s">
        <v>39</v>
      </c>
      <c r="G115" s="43">
        <v>42.3</v>
      </c>
      <c r="H115" s="49">
        <v>704.71799999999996</v>
      </c>
      <c r="I115" s="64">
        <v>547.88</v>
      </c>
      <c r="J115" s="64">
        <v>386100.9</v>
      </c>
      <c r="K115" s="64">
        <v>386100.9</v>
      </c>
      <c r="L115" s="64"/>
      <c r="M115" s="64"/>
      <c r="N115" s="64"/>
      <c r="O115" s="44"/>
      <c r="P115" s="45"/>
      <c r="BZ115" s="30"/>
      <c r="CA115" s="31"/>
      <c r="CC115" s="2" t="s">
        <v>167</v>
      </c>
    </row>
    <row r="116" spans="1:82" customFormat="1" ht="23.25" x14ac:dyDescent="0.25">
      <c r="A116" s="39"/>
      <c r="B116" s="40" t="s">
        <v>48</v>
      </c>
      <c r="C116" s="89" t="s">
        <v>49</v>
      </c>
      <c r="D116" s="89"/>
      <c r="E116" s="89"/>
      <c r="F116" s="41" t="s">
        <v>42</v>
      </c>
      <c r="G116" s="42">
        <v>4.8899999999999997</v>
      </c>
      <c r="H116" s="48">
        <v>81.467399999999998</v>
      </c>
      <c r="I116" s="64">
        <v>655.32000000000005</v>
      </c>
      <c r="J116" s="64">
        <v>53387.22</v>
      </c>
      <c r="K116" s="64"/>
      <c r="L116" s="64">
        <v>53387.22</v>
      </c>
      <c r="M116" s="64">
        <v>0</v>
      </c>
      <c r="N116" s="64"/>
      <c r="O116" s="44"/>
      <c r="P116" s="45"/>
      <c r="BZ116" s="30"/>
      <c r="CA116" s="31"/>
      <c r="CC116" s="2" t="s">
        <v>49</v>
      </c>
    </row>
    <row r="117" spans="1:82" customFormat="1" ht="23.25" x14ac:dyDescent="0.25">
      <c r="A117" s="39"/>
      <c r="B117" s="40" t="s">
        <v>43</v>
      </c>
      <c r="C117" s="89" t="s">
        <v>44</v>
      </c>
      <c r="D117" s="89"/>
      <c r="E117" s="89"/>
      <c r="F117" s="41" t="s">
        <v>42</v>
      </c>
      <c r="G117" s="42">
        <v>2.37</v>
      </c>
      <c r="H117" s="48">
        <v>39.484200000000001</v>
      </c>
      <c r="I117" s="64">
        <v>759.89</v>
      </c>
      <c r="J117" s="64">
        <v>30003.65</v>
      </c>
      <c r="K117" s="64"/>
      <c r="L117" s="64">
        <v>30003.65</v>
      </c>
      <c r="M117" s="64">
        <v>0</v>
      </c>
      <c r="N117" s="64"/>
      <c r="O117" s="44"/>
      <c r="P117" s="45"/>
      <c r="BZ117" s="30"/>
      <c r="CA117" s="31"/>
      <c r="CC117" s="2" t="s">
        <v>44</v>
      </c>
    </row>
    <row r="118" spans="1:82" customFormat="1" ht="23.25" x14ac:dyDescent="0.25">
      <c r="A118" s="39"/>
      <c r="B118" s="40" t="s">
        <v>98</v>
      </c>
      <c r="C118" s="89" t="s">
        <v>99</v>
      </c>
      <c r="D118" s="89"/>
      <c r="E118" s="89"/>
      <c r="F118" s="41" t="s">
        <v>42</v>
      </c>
      <c r="G118" s="42">
        <v>6.87</v>
      </c>
      <c r="H118" s="48">
        <v>114.4542</v>
      </c>
      <c r="I118" s="64">
        <v>741.67</v>
      </c>
      <c r="J118" s="64">
        <v>84887.25</v>
      </c>
      <c r="K118" s="64"/>
      <c r="L118" s="64">
        <v>84887.25</v>
      </c>
      <c r="M118" s="64">
        <v>0</v>
      </c>
      <c r="N118" s="64"/>
      <c r="O118" s="44"/>
      <c r="P118" s="45"/>
      <c r="BZ118" s="30"/>
      <c r="CA118" s="31"/>
      <c r="CC118" s="2" t="s">
        <v>99</v>
      </c>
    </row>
    <row r="119" spans="1:82" customFormat="1" ht="15" x14ac:dyDescent="0.25">
      <c r="A119" s="39"/>
      <c r="B119" s="40" t="s">
        <v>168</v>
      </c>
      <c r="C119" s="89" t="s">
        <v>169</v>
      </c>
      <c r="D119" s="89"/>
      <c r="E119" s="89"/>
      <c r="F119" s="41" t="s">
        <v>63</v>
      </c>
      <c r="G119" s="42">
        <v>0.06</v>
      </c>
      <c r="H119" s="48">
        <v>0.99960000000000004</v>
      </c>
      <c r="I119" s="64">
        <v>200.34</v>
      </c>
      <c r="J119" s="64">
        <v>200.26</v>
      </c>
      <c r="K119" s="64"/>
      <c r="L119" s="64"/>
      <c r="M119" s="64"/>
      <c r="N119" s="64">
        <v>200.26</v>
      </c>
      <c r="O119" s="44"/>
      <c r="P119" s="45"/>
      <c r="BZ119" s="30"/>
      <c r="CA119" s="31"/>
      <c r="CC119" s="2" t="s">
        <v>169</v>
      </c>
    </row>
    <row r="120" spans="1:82" customFormat="1" ht="15" x14ac:dyDescent="0.25">
      <c r="A120" s="39"/>
      <c r="B120" s="40" t="s">
        <v>61</v>
      </c>
      <c r="C120" s="89" t="s">
        <v>62</v>
      </c>
      <c r="D120" s="89"/>
      <c r="E120" s="89"/>
      <c r="F120" s="41" t="s">
        <v>63</v>
      </c>
      <c r="G120" s="43">
        <v>0.1</v>
      </c>
      <c r="H120" s="49">
        <v>1.6659999999999999</v>
      </c>
      <c r="I120" s="64">
        <v>495.64</v>
      </c>
      <c r="J120" s="64">
        <v>825.74</v>
      </c>
      <c r="K120" s="64"/>
      <c r="L120" s="64"/>
      <c r="M120" s="64"/>
      <c r="N120" s="64">
        <v>825.74</v>
      </c>
      <c r="O120" s="44"/>
      <c r="P120" s="45"/>
      <c r="BZ120" s="30"/>
      <c r="CA120" s="31"/>
      <c r="CC120" s="2" t="s">
        <v>62</v>
      </c>
    </row>
    <row r="121" spans="1:82" customFormat="1" ht="15" x14ac:dyDescent="0.25">
      <c r="A121" s="39"/>
      <c r="B121" s="40" t="s">
        <v>66</v>
      </c>
      <c r="C121" s="89" t="s">
        <v>67</v>
      </c>
      <c r="D121" s="89"/>
      <c r="E121" s="89"/>
      <c r="F121" s="41" t="s">
        <v>63</v>
      </c>
      <c r="G121" s="42">
        <v>0.05</v>
      </c>
      <c r="H121" s="49">
        <v>0.83299999999999996</v>
      </c>
      <c r="I121" s="64">
        <v>97.07</v>
      </c>
      <c r="J121" s="64">
        <v>80.86</v>
      </c>
      <c r="K121" s="64"/>
      <c r="L121" s="64"/>
      <c r="M121" s="64"/>
      <c r="N121" s="64">
        <v>80.86</v>
      </c>
      <c r="O121" s="44"/>
      <c r="P121" s="45"/>
      <c r="BZ121" s="30"/>
      <c r="CA121" s="31"/>
      <c r="CC121" s="2" t="s">
        <v>67</v>
      </c>
    </row>
    <row r="122" spans="1:82" customFormat="1" ht="23.25" x14ac:dyDescent="0.25">
      <c r="A122" s="39"/>
      <c r="B122" s="40" t="s">
        <v>170</v>
      </c>
      <c r="C122" s="89" t="s">
        <v>171</v>
      </c>
      <c r="D122" s="89"/>
      <c r="E122" s="89"/>
      <c r="F122" s="41" t="s">
        <v>70</v>
      </c>
      <c r="G122" s="49">
        <v>1E-3</v>
      </c>
      <c r="H122" s="54">
        <v>1.6660000000000001E-2</v>
      </c>
      <c r="I122" s="64">
        <v>619004.32999999996</v>
      </c>
      <c r="J122" s="64">
        <v>10312.61</v>
      </c>
      <c r="K122" s="64"/>
      <c r="L122" s="64"/>
      <c r="M122" s="64"/>
      <c r="N122" s="64">
        <v>10312.61</v>
      </c>
      <c r="O122" s="44"/>
      <c r="P122" s="45"/>
      <c r="BZ122" s="30"/>
      <c r="CA122" s="31"/>
      <c r="CC122" s="2" t="s">
        <v>171</v>
      </c>
    </row>
    <row r="123" spans="1:82" customFormat="1" ht="15" x14ac:dyDescent="0.25">
      <c r="A123" s="39"/>
      <c r="B123" s="40" t="s">
        <v>172</v>
      </c>
      <c r="C123" s="89" t="s">
        <v>173</v>
      </c>
      <c r="D123" s="89"/>
      <c r="E123" s="89"/>
      <c r="F123" s="41" t="s">
        <v>63</v>
      </c>
      <c r="G123" s="42">
        <v>0.22</v>
      </c>
      <c r="H123" s="48">
        <v>3.6652</v>
      </c>
      <c r="I123" s="64">
        <v>100.6</v>
      </c>
      <c r="J123" s="64">
        <v>368.72</v>
      </c>
      <c r="K123" s="64"/>
      <c r="L123" s="64"/>
      <c r="M123" s="64"/>
      <c r="N123" s="64">
        <v>368.72</v>
      </c>
      <c r="O123" s="44"/>
      <c r="P123" s="45"/>
      <c r="BZ123" s="30"/>
      <c r="CA123" s="31"/>
      <c r="CC123" s="2" t="s">
        <v>173</v>
      </c>
    </row>
    <row r="124" spans="1:82" customFormat="1" ht="34.5" x14ac:dyDescent="0.25">
      <c r="A124" s="39"/>
      <c r="B124" s="40" t="s">
        <v>174</v>
      </c>
      <c r="C124" s="89" t="s">
        <v>175</v>
      </c>
      <c r="D124" s="89"/>
      <c r="E124" s="89"/>
      <c r="F124" s="41" t="s">
        <v>36</v>
      </c>
      <c r="G124" s="43">
        <v>3.4</v>
      </c>
      <c r="H124" s="49">
        <v>56.643999999999998</v>
      </c>
      <c r="I124" s="64">
        <v>788.49</v>
      </c>
      <c r="J124" s="64">
        <v>44663.23</v>
      </c>
      <c r="K124" s="64"/>
      <c r="L124" s="64"/>
      <c r="M124" s="64"/>
      <c r="N124" s="64">
        <v>44663.23</v>
      </c>
      <c r="O124" s="44"/>
      <c r="P124" s="45"/>
      <c r="BZ124" s="30"/>
      <c r="CA124" s="31"/>
      <c r="CC124" s="2" t="s">
        <v>175</v>
      </c>
    </row>
    <row r="125" spans="1:82" customFormat="1" ht="23.25" x14ac:dyDescent="0.25">
      <c r="A125" s="32" t="s">
        <v>176</v>
      </c>
      <c r="B125" s="33" t="s">
        <v>177</v>
      </c>
      <c r="C125" s="86" t="s">
        <v>178</v>
      </c>
      <c r="D125" s="87"/>
      <c r="E125" s="88"/>
      <c r="F125" s="32" t="s">
        <v>179</v>
      </c>
      <c r="G125" s="34"/>
      <c r="H125" s="50">
        <v>16.66</v>
      </c>
      <c r="I125" s="63">
        <v>69339.81</v>
      </c>
      <c r="J125" s="63">
        <v>1155201.23</v>
      </c>
      <c r="K125" s="63"/>
      <c r="L125" s="63"/>
      <c r="M125" s="63"/>
      <c r="N125" s="63">
        <v>1155201.23</v>
      </c>
      <c r="O125" s="38">
        <v>0</v>
      </c>
      <c r="P125" s="38">
        <v>0</v>
      </c>
      <c r="BZ125" s="30"/>
      <c r="CA125" s="31"/>
      <c r="CB125" s="2" t="s">
        <v>178</v>
      </c>
    </row>
    <row r="126" spans="1:82" customFormat="1" ht="15" x14ac:dyDescent="0.25">
      <c r="A126" s="51"/>
      <c r="B126" s="52"/>
      <c r="C126" s="96" t="s">
        <v>180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7"/>
      <c r="BZ126" s="30"/>
      <c r="CA126" s="31"/>
      <c r="CD126" s="2" t="s">
        <v>180</v>
      </c>
    </row>
    <row r="127" spans="1:82" customFormat="1" ht="57" x14ac:dyDescent="0.25">
      <c r="A127" s="32" t="s">
        <v>181</v>
      </c>
      <c r="B127" s="33" t="s">
        <v>182</v>
      </c>
      <c r="C127" s="86" t="s">
        <v>183</v>
      </c>
      <c r="D127" s="87"/>
      <c r="E127" s="88"/>
      <c r="F127" s="32" t="s">
        <v>36</v>
      </c>
      <c r="G127" s="34"/>
      <c r="H127" s="35">
        <v>429</v>
      </c>
      <c r="I127" s="63">
        <v>119.95</v>
      </c>
      <c r="J127" s="63">
        <v>51458.55</v>
      </c>
      <c r="K127" s="63"/>
      <c r="L127" s="63"/>
      <c r="M127" s="63"/>
      <c r="N127" s="63">
        <v>51458.55</v>
      </c>
      <c r="O127" s="38">
        <v>0</v>
      </c>
      <c r="P127" s="38">
        <v>0</v>
      </c>
      <c r="BZ127" s="30"/>
      <c r="CA127" s="31"/>
      <c r="CB127" s="2" t="s">
        <v>183</v>
      </c>
    </row>
    <row r="128" spans="1:82" customFormat="1" ht="23.25" x14ac:dyDescent="0.25">
      <c r="A128" s="32" t="s">
        <v>184</v>
      </c>
      <c r="B128" s="33" t="s">
        <v>185</v>
      </c>
      <c r="C128" s="86" t="s">
        <v>186</v>
      </c>
      <c r="D128" s="87"/>
      <c r="E128" s="88"/>
      <c r="F128" s="32" t="s">
        <v>36</v>
      </c>
      <c r="G128" s="34"/>
      <c r="H128" s="35">
        <v>12</v>
      </c>
      <c r="I128" s="63">
        <v>4274.33</v>
      </c>
      <c r="J128" s="63">
        <v>51291.96</v>
      </c>
      <c r="K128" s="63"/>
      <c r="L128" s="63"/>
      <c r="M128" s="63"/>
      <c r="N128" s="63">
        <v>51291.96</v>
      </c>
      <c r="O128" s="38">
        <v>0</v>
      </c>
      <c r="P128" s="38">
        <v>0</v>
      </c>
      <c r="BZ128" s="30"/>
      <c r="CA128" s="31"/>
      <c r="CB128" s="2" t="s">
        <v>186</v>
      </c>
    </row>
    <row r="129" spans="1:81" customFormat="1" ht="23.25" x14ac:dyDescent="0.25">
      <c r="A129" s="32" t="s">
        <v>187</v>
      </c>
      <c r="B129" s="33" t="s">
        <v>188</v>
      </c>
      <c r="C129" s="86" t="s">
        <v>189</v>
      </c>
      <c r="D129" s="87"/>
      <c r="E129" s="88"/>
      <c r="F129" s="32" t="s">
        <v>190</v>
      </c>
      <c r="G129" s="34"/>
      <c r="H129" s="35">
        <v>12</v>
      </c>
      <c r="I129" s="63">
        <v>6161.6</v>
      </c>
      <c r="J129" s="63">
        <v>82302.899999999994</v>
      </c>
      <c r="K129" s="63">
        <v>52738.39</v>
      </c>
      <c r="L129" s="63">
        <v>20785.400000000001</v>
      </c>
      <c r="M129" s="63">
        <v>8363.6</v>
      </c>
      <c r="N129" s="63">
        <v>415.51</v>
      </c>
      <c r="O129" s="46">
        <v>89.04</v>
      </c>
      <c r="P129" s="46">
        <v>12.24</v>
      </c>
      <c r="BZ129" s="30"/>
      <c r="CA129" s="31"/>
      <c r="CB129" s="2" t="s">
        <v>189</v>
      </c>
    </row>
    <row r="130" spans="1:81" customFormat="1" ht="15" x14ac:dyDescent="0.25">
      <c r="A130" s="39"/>
      <c r="B130" s="40" t="s">
        <v>191</v>
      </c>
      <c r="C130" s="89" t="s">
        <v>192</v>
      </c>
      <c r="D130" s="89"/>
      <c r="E130" s="89"/>
      <c r="F130" s="41" t="s">
        <v>39</v>
      </c>
      <c r="G130" s="42">
        <v>7.42</v>
      </c>
      <c r="H130" s="42">
        <v>89.04</v>
      </c>
      <c r="I130" s="64">
        <v>592.29999999999995</v>
      </c>
      <c r="J130" s="64">
        <v>52738.39</v>
      </c>
      <c r="K130" s="64">
        <v>52738.39</v>
      </c>
      <c r="L130" s="64"/>
      <c r="M130" s="64"/>
      <c r="N130" s="64"/>
      <c r="O130" s="44"/>
      <c r="P130" s="45"/>
      <c r="BZ130" s="30"/>
      <c r="CA130" s="31"/>
      <c r="CC130" s="2" t="s">
        <v>192</v>
      </c>
    </row>
    <row r="131" spans="1:81" customFormat="1" ht="23.25" x14ac:dyDescent="0.25">
      <c r="A131" s="39"/>
      <c r="B131" s="40" t="s">
        <v>94</v>
      </c>
      <c r="C131" s="89" t="s">
        <v>95</v>
      </c>
      <c r="D131" s="89"/>
      <c r="E131" s="89"/>
      <c r="F131" s="41" t="s">
        <v>42</v>
      </c>
      <c r="G131" s="42">
        <v>0.61</v>
      </c>
      <c r="H131" s="42">
        <v>7.32</v>
      </c>
      <c r="I131" s="64">
        <v>2328.79</v>
      </c>
      <c r="J131" s="64">
        <v>17046.740000000002</v>
      </c>
      <c r="K131" s="64"/>
      <c r="L131" s="64">
        <v>17046.740000000002</v>
      </c>
      <c r="M131" s="64">
        <v>0</v>
      </c>
      <c r="N131" s="64"/>
      <c r="O131" s="44"/>
      <c r="P131" s="45"/>
      <c r="BZ131" s="30"/>
      <c r="CA131" s="31"/>
      <c r="CC131" s="2" t="s">
        <v>95</v>
      </c>
    </row>
    <row r="132" spans="1:81" customFormat="1" ht="23.25" x14ac:dyDescent="0.25">
      <c r="A132" s="39"/>
      <c r="B132" s="40" t="s">
        <v>43</v>
      </c>
      <c r="C132" s="89" t="s">
        <v>44</v>
      </c>
      <c r="D132" s="89"/>
      <c r="E132" s="89"/>
      <c r="F132" s="41" t="s">
        <v>42</v>
      </c>
      <c r="G132" s="42">
        <v>0.41</v>
      </c>
      <c r="H132" s="42">
        <v>4.92</v>
      </c>
      <c r="I132" s="64">
        <v>759.89</v>
      </c>
      <c r="J132" s="64">
        <v>3738.66</v>
      </c>
      <c r="K132" s="64"/>
      <c r="L132" s="64">
        <v>3738.66</v>
      </c>
      <c r="M132" s="64">
        <v>0</v>
      </c>
      <c r="N132" s="64"/>
      <c r="O132" s="44"/>
      <c r="P132" s="45"/>
      <c r="BZ132" s="30"/>
      <c r="CA132" s="31"/>
      <c r="CC132" s="2" t="s">
        <v>44</v>
      </c>
    </row>
    <row r="133" spans="1:81" customFormat="1" ht="15" x14ac:dyDescent="0.25">
      <c r="A133" s="39"/>
      <c r="B133" s="40" t="s">
        <v>61</v>
      </c>
      <c r="C133" s="89" t="s">
        <v>62</v>
      </c>
      <c r="D133" s="89"/>
      <c r="E133" s="89"/>
      <c r="F133" s="41" t="s">
        <v>63</v>
      </c>
      <c r="G133" s="42">
        <v>0.01</v>
      </c>
      <c r="H133" s="42">
        <v>0.12</v>
      </c>
      <c r="I133" s="64">
        <v>495.64</v>
      </c>
      <c r="J133" s="64">
        <v>59.48</v>
      </c>
      <c r="K133" s="64"/>
      <c r="L133" s="64"/>
      <c r="M133" s="64"/>
      <c r="N133" s="64">
        <v>59.48</v>
      </c>
      <c r="O133" s="44"/>
      <c r="P133" s="45"/>
      <c r="BZ133" s="30"/>
      <c r="CA133" s="31"/>
      <c r="CC133" s="2" t="s">
        <v>62</v>
      </c>
    </row>
    <row r="134" spans="1:81" customFormat="1" ht="15" x14ac:dyDescent="0.25">
      <c r="A134" s="39"/>
      <c r="B134" s="40" t="s">
        <v>64</v>
      </c>
      <c r="C134" s="89" t="s">
        <v>65</v>
      </c>
      <c r="D134" s="89"/>
      <c r="E134" s="89"/>
      <c r="F134" s="41" t="s">
        <v>63</v>
      </c>
      <c r="G134" s="42">
        <v>0.03</v>
      </c>
      <c r="H134" s="42">
        <v>0.36</v>
      </c>
      <c r="I134" s="64">
        <v>121.74</v>
      </c>
      <c r="J134" s="64">
        <v>43.83</v>
      </c>
      <c r="K134" s="64"/>
      <c r="L134" s="64"/>
      <c r="M134" s="64"/>
      <c r="N134" s="64">
        <v>43.83</v>
      </c>
      <c r="O134" s="44"/>
      <c r="P134" s="45"/>
      <c r="BZ134" s="30"/>
      <c r="CA134" s="31"/>
      <c r="CC134" s="2" t="s">
        <v>65</v>
      </c>
    </row>
    <row r="135" spans="1:81" customFormat="1" ht="15" x14ac:dyDescent="0.25">
      <c r="A135" s="39"/>
      <c r="B135" s="40" t="s">
        <v>66</v>
      </c>
      <c r="C135" s="89" t="s">
        <v>67</v>
      </c>
      <c r="D135" s="89"/>
      <c r="E135" s="89"/>
      <c r="F135" s="41" t="s">
        <v>63</v>
      </c>
      <c r="G135" s="42">
        <v>0.02</v>
      </c>
      <c r="H135" s="42">
        <v>0.24</v>
      </c>
      <c r="I135" s="64">
        <v>97.07</v>
      </c>
      <c r="J135" s="64">
        <v>23.3</v>
      </c>
      <c r="K135" s="64"/>
      <c r="L135" s="64"/>
      <c r="M135" s="64"/>
      <c r="N135" s="64">
        <v>23.3</v>
      </c>
      <c r="O135" s="44"/>
      <c r="P135" s="45"/>
      <c r="BZ135" s="30"/>
      <c r="CA135" s="31"/>
      <c r="CC135" s="2" t="s">
        <v>67</v>
      </c>
    </row>
    <row r="136" spans="1:81" customFormat="1" ht="15" x14ac:dyDescent="0.25">
      <c r="A136" s="39"/>
      <c r="B136" s="40" t="s">
        <v>71</v>
      </c>
      <c r="C136" s="89" t="s">
        <v>72</v>
      </c>
      <c r="D136" s="89"/>
      <c r="E136" s="89"/>
      <c r="F136" s="41" t="s">
        <v>70</v>
      </c>
      <c r="G136" s="48">
        <v>1E-4</v>
      </c>
      <c r="H136" s="48">
        <v>1.1999999999999999E-3</v>
      </c>
      <c r="I136" s="64">
        <v>120031.47</v>
      </c>
      <c r="J136" s="64">
        <v>144.04</v>
      </c>
      <c r="K136" s="64"/>
      <c r="L136" s="64"/>
      <c r="M136" s="64"/>
      <c r="N136" s="64">
        <v>144.04</v>
      </c>
      <c r="O136" s="44"/>
      <c r="P136" s="45"/>
      <c r="BZ136" s="30"/>
      <c r="CA136" s="31"/>
      <c r="CC136" s="2" t="s">
        <v>72</v>
      </c>
    </row>
    <row r="137" spans="1:81" customFormat="1" ht="15" x14ac:dyDescent="0.25">
      <c r="A137" s="39"/>
      <c r="B137" s="40" t="s">
        <v>172</v>
      </c>
      <c r="C137" s="89" t="s">
        <v>173</v>
      </c>
      <c r="D137" s="89"/>
      <c r="E137" s="89"/>
      <c r="F137" s="41" t="s">
        <v>63</v>
      </c>
      <c r="G137" s="42">
        <v>0.12</v>
      </c>
      <c r="H137" s="42">
        <v>1.44</v>
      </c>
      <c r="I137" s="64">
        <v>100.6</v>
      </c>
      <c r="J137" s="64">
        <v>144.86000000000001</v>
      </c>
      <c r="K137" s="64"/>
      <c r="L137" s="64"/>
      <c r="M137" s="64"/>
      <c r="N137" s="64">
        <v>144.86000000000001</v>
      </c>
      <c r="O137" s="44"/>
      <c r="P137" s="45"/>
      <c r="BZ137" s="30"/>
      <c r="CA137" s="31"/>
      <c r="CC137" s="2" t="s">
        <v>173</v>
      </c>
    </row>
    <row r="138" spans="1:81" customFormat="1" ht="23.25" x14ac:dyDescent="0.25">
      <c r="A138" s="32" t="s">
        <v>193</v>
      </c>
      <c r="B138" s="33" t="s">
        <v>194</v>
      </c>
      <c r="C138" s="86" t="s">
        <v>195</v>
      </c>
      <c r="D138" s="87"/>
      <c r="E138" s="88"/>
      <c r="F138" s="32" t="s">
        <v>36</v>
      </c>
      <c r="G138" s="34"/>
      <c r="H138" s="35">
        <v>4</v>
      </c>
      <c r="I138" s="63">
        <v>31641.67</v>
      </c>
      <c r="J138" s="63">
        <v>126566.68</v>
      </c>
      <c r="K138" s="63"/>
      <c r="L138" s="63"/>
      <c r="M138" s="63"/>
      <c r="N138" s="63">
        <v>126566.68</v>
      </c>
      <c r="O138" s="38">
        <v>0</v>
      </c>
      <c r="P138" s="38">
        <v>0</v>
      </c>
      <c r="BZ138" s="30"/>
      <c r="CA138" s="31"/>
      <c r="CB138" s="2" t="s">
        <v>195</v>
      </c>
    </row>
    <row r="139" spans="1:81" customFormat="1" ht="23.25" x14ac:dyDescent="0.25">
      <c r="A139" s="32" t="s">
        <v>196</v>
      </c>
      <c r="B139" s="33" t="s">
        <v>197</v>
      </c>
      <c r="C139" s="86" t="s">
        <v>198</v>
      </c>
      <c r="D139" s="87"/>
      <c r="E139" s="88"/>
      <c r="F139" s="32" t="s">
        <v>36</v>
      </c>
      <c r="G139" s="34"/>
      <c r="H139" s="35">
        <v>4</v>
      </c>
      <c r="I139" s="63">
        <v>17450</v>
      </c>
      <c r="J139" s="63">
        <v>69800</v>
      </c>
      <c r="K139" s="63"/>
      <c r="L139" s="63"/>
      <c r="M139" s="63"/>
      <c r="N139" s="63">
        <v>69800</v>
      </c>
      <c r="O139" s="38">
        <v>0</v>
      </c>
      <c r="P139" s="38">
        <v>0</v>
      </c>
      <c r="BZ139" s="30"/>
      <c r="CA139" s="31"/>
      <c r="CB139" s="2" t="s">
        <v>198</v>
      </c>
    </row>
    <row r="140" spans="1:81" customFormat="1" ht="23.25" x14ac:dyDescent="0.25">
      <c r="A140" s="32" t="s">
        <v>199</v>
      </c>
      <c r="B140" s="33" t="s">
        <v>200</v>
      </c>
      <c r="C140" s="86" t="s">
        <v>201</v>
      </c>
      <c r="D140" s="87"/>
      <c r="E140" s="88"/>
      <c r="F140" s="32" t="s">
        <v>36</v>
      </c>
      <c r="G140" s="34"/>
      <c r="H140" s="35">
        <v>4</v>
      </c>
      <c r="I140" s="63">
        <v>778.34</v>
      </c>
      <c r="J140" s="63">
        <v>3839</v>
      </c>
      <c r="K140" s="63">
        <v>898.6</v>
      </c>
      <c r="L140" s="63">
        <v>826.71</v>
      </c>
      <c r="M140" s="63">
        <v>725.64</v>
      </c>
      <c r="N140" s="63">
        <v>1388.05</v>
      </c>
      <c r="O140" s="37">
        <v>1.8</v>
      </c>
      <c r="P140" s="46">
        <v>1.28</v>
      </c>
      <c r="BZ140" s="30"/>
      <c r="CA140" s="31"/>
      <c r="CB140" s="2" t="s">
        <v>201</v>
      </c>
    </row>
    <row r="141" spans="1:81" customFormat="1" ht="15" x14ac:dyDescent="0.25">
      <c r="A141" s="39"/>
      <c r="B141" s="40" t="s">
        <v>202</v>
      </c>
      <c r="C141" s="89" t="s">
        <v>203</v>
      </c>
      <c r="D141" s="89"/>
      <c r="E141" s="89"/>
      <c r="F141" s="41" t="s">
        <v>39</v>
      </c>
      <c r="G141" s="42">
        <v>0.45</v>
      </c>
      <c r="H141" s="43">
        <v>1.8</v>
      </c>
      <c r="I141" s="64">
        <v>499.22</v>
      </c>
      <c r="J141" s="64">
        <v>898.6</v>
      </c>
      <c r="K141" s="64">
        <v>898.6</v>
      </c>
      <c r="L141" s="64"/>
      <c r="M141" s="64"/>
      <c r="N141" s="64"/>
      <c r="O141" s="44"/>
      <c r="P141" s="45"/>
      <c r="BZ141" s="30"/>
      <c r="CA141" s="31"/>
      <c r="CC141" s="2" t="s">
        <v>203</v>
      </c>
    </row>
    <row r="142" spans="1:81" customFormat="1" ht="45.75" x14ac:dyDescent="0.25">
      <c r="A142" s="39"/>
      <c r="B142" s="40" t="s">
        <v>204</v>
      </c>
      <c r="C142" s="89" t="s">
        <v>205</v>
      </c>
      <c r="D142" s="89"/>
      <c r="E142" s="89"/>
      <c r="F142" s="41" t="s">
        <v>42</v>
      </c>
      <c r="G142" s="42">
        <v>0.12</v>
      </c>
      <c r="H142" s="42">
        <v>0.48</v>
      </c>
      <c r="I142" s="64">
        <v>122.77</v>
      </c>
      <c r="J142" s="64">
        <v>58.93</v>
      </c>
      <c r="K142" s="64"/>
      <c r="L142" s="64">
        <v>58.93</v>
      </c>
      <c r="M142" s="64">
        <v>0</v>
      </c>
      <c r="N142" s="64"/>
      <c r="O142" s="44"/>
      <c r="P142" s="45"/>
      <c r="BZ142" s="30"/>
      <c r="CA142" s="31"/>
      <c r="CC142" s="2" t="s">
        <v>205</v>
      </c>
    </row>
    <row r="143" spans="1:81" customFormat="1" ht="45.75" x14ac:dyDescent="0.25">
      <c r="A143" s="39"/>
      <c r="B143" s="40" t="s">
        <v>206</v>
      </c>
      <c r="C143" s="89" t="s">
        <v>207</v>
      </c>
      <c r="D143" s="89"/>
      <c r="E143" s="89"/>
      <c r="F143" s="41" t="s">
        <v>42</v>
      </c>
      <c r="G143" s="42">
        <v>0.32</v>
      </c>
      <c r="H143" s="42">
        <v>1.28</v>
      </c>
      <c r="I143" s="64">
        <v>487.98</v>
      </c>
      <c r="J143" s="64">
        <v>624.61</v>
      </c>
      <c r="K143" s="64"/>
      <c r="L143" s="64">
        <v>624.61</v>
      </c>
      <c r="M143" s="64">
        <v>0</v>
      </c>
      <c r="N143" s="64"/>
      <c r="O143" s="44"/>
      <c r="P143" s="45"/>
      <c r="BZ143" s="30"/>
      <c r="CA143" s="31"/>
      <c r="CC143" s="2" t="s">
        <v>207</v>
      </c>
    </row>
    <row r="144" spans="1:81" customFormat="1" ht="68.25" x14ac:dyDescent="0.25">
      <c r="A144" s="39"/>
      <c r="B144" s="40" t="s">
        <v>208</v>
      </c>
      <c r="C144" s="89" t="s">
        <v>209</v>
      </c>
      <c r="D144" s="89"/>
      <c r="E144" s="89"/>
      <c r="F144" s="41" t="s">
        <v>42</v>
      </c>
      <c r="G144" s="42">
        <v>0.32</v>
      </c>
      <c r="H144" s="42">
        <v>1.28</v>
      </c>
      <c r="I144" s="64">
        <v>111.85</v>
      </c>
      <c r="J144" s="64">
        <v>143.16999999999999</v>
      </c>
      <c r="K144" s="64"/>
      <c r="L144" s="64">
        <v>143.16999999999999</v>
      </c>
      <c r="M144" s="64">
        <v>0</v>
      </c>
      <c r="N144" s="64"/>
      <c r="O144" s="44"/>
      <c r="P144" s="45"/>
      <c r="BZ144" s="30"/>
      <c r="CA144" s="31"/>
      <c r="CC144" s="2" t="s">
        <v>209</v>
      </c>
    </row>
    <row r="145" spans="1:84" customFormat="1" ht="34.5" x14ac:dyDescent="0.25">
      <c r="A145" s="39"/>
      <c r="B145" s="40" t="s">
        <v>210</v>
      </c>
      <c r="C145" s="89" t="s">
        <v>211</v>
      </c>
      <c r="D145" s="89"/>
      <c r="E145" s="89"/>
      <c r="F145" s="41" t="s">
        <v>63</v>
      </c>
      <c r="G145" s="42">
        <v>0.03</v>
      </c>
      <c r="H145" s="42">
        <v>0.12</v>
      </c>
      <c r="I145" s="64">
        <v>199.21</v>
      </c>
      <c r="J145" s="64">
        <v>23.91</v>
      </c>
      <c r="K145" s="64"/>
      <c r="L145" s="64"/>
      <c r="M145" s="64"/>
      <c r="N145" s="64">
        <v>23.91</v>
      </c>
      <c r="O145" s="44"/>
      <c r="P145" s="45"/>
      <c r="BZ145" s="30"/>
      <c r="CA145" s="31"/>
      <c r="CC145" s="2" t="s">
        <v>211</v>
      </c>
    </row>
    <row r="146" spans="1:84" customFormat="1" ht="23.25" x14ac:dyDescent="0.25">
      <c r="A146" s="39"/>
      <c r="B146" s="40" t="s">
        <v>212</v>
      </c>
      <c r="C146" s="89" t="s">
        <v>213</v>
      </c>
      <c r="D146" s="89"/>
      <c r="E146" s="89"/>
      <c r="F146" s="41" t="s">
        <v>70</v>
      </c>
      <c r="G146" s="49">
        <v>5.0000000000000001E-3</v>
      </c>
      <c r="H146" s="42">
        <v>0.02</v>
      </c>
      <c r="I146" s="64">
        <v>68207.149999999994</v>
      </c>
      <c r="J146" s="64">
        <v>1364.14</v>
      </c>
      <c r="K146" s="64"/>
      <c r="L146" s="64"/>
      <c r="M146" s="64"/>
      <c r="N146" s="64">
        <v>1364.14</v>
      </c>
      <c r="O146" s="44"/>
      <c r="P146" s="45"/>
      <c r="BZ146" s="30"/>
      <c r="CA146" s="31"/>
      <c r="CC146" s="2" t="s">
        <v>213</v>
      </c>
    </row>
    <row r="147" spans="1:84" customFormat="1" ht="23.25" x14ac:dyDescent="0.25">
      <c r="A147" s="32" t="s">
        <v>214</v>
      </c>
      <c r="B147" s="33" t="s">
        <v>215</v>
      </c>
      <c r="C147" s="86" t="s">
        <v>216</v>
      </c>
      <c r="D147" s="87"/>
      <c r="E147" s="88"/>
      <c r="F147" s="32" t="s">
        <v>217</v>
      </c>
      <c r="G147" s="34"/>
      <c r="H147" s="53">
        <v>4.2</v>
      </c>
      <c r="I147" s="63">
        <v>936.25</v>
      </c>
      <c r="J147" s="63">
        <v>3956.01</v>
      </c>
      <c r="K147" s="63">
        <v>3774.1</v>
      </c>
      <c r="L147" s="63">
        <v>57.7</v>
      </c>
      <c r="M147" s="63">
        <v>23.81</v>
      </c>
      <c r="N147" s="63">
        <v>100.4</v>
      </c>
      <c r="O147" s="46">
        <v>7.56</v>
      </c>
      <c r="P147" s="46">
        <v>0.04</v>
      </c>
      <c r="BZ147" s="30"/>
      <c r="CA147" s="31"/>
      <c r="CB147" s="2" t="s">
        <v>216</v>
      </c>
    </row>
    <row r="148" spans="1:84" customFormat="1" ht="15" x14ac:dyDescent="0.25">
      <c r="A148" s="51"/>
      <c r="B148" s="52"/>
      <c r="C148" s="96" t="s">
        <v>218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7"/>
      <c r="BZ148" s="30"/>
      <c r="CA148" s="31"/>
      <c r="CD148" s="2" t="s">
        <v>218</v>
      </c>
    </row>
    <row r="149" spans="1:84" customFormat="1" ht="15" x14ac:dyDescent="0.25">
      <c r="A149" s="39"/>
      <c r="B149" s="40" t="s">
        <v>202</v>
      </c>
      <c r="C149" s="89" t="s">
        <v>203</v>
      </c>
      <c r="D149" s="89"/>
      <c r="E149" s="89"/>
      <c r="F149" s="41" t="s">
        <v>39</v>
      </c>
      <c r="G149" s="43">
        <v>1.8</v>
      </c>
      <c r="H149" s="42">
        <v>7.56</v>
      </c>
      <c r="I149" s="64">
        <v>499.22</v>
      </c>
      <c r="J149" s="64">
        <v>3774.1</v>
      </c>
      <c r="K149" s="64">
        <v>3774.1</v>
      </c>
      <c r="L149" s="64"/>
      <c r="M149" s="64"/>
      <c r="N149" s="64"/>
      <c r="O149" s="44"/>
      <c r="P149" s="45"/>
      <c r="BZ149" s="30"/>
      <c r="CA149" s="31"/>
      <c r="CC149" s="2" t="s">
        <v>203</v>
      </c>
    </row>
    <row r="150" spans="1:84" customFormat="1" ht="23.25" x14ac:dyDescent="0.25">
      <c r="A150" s="39"/>
      <c r="B150" s="40" t="s">
        <v>43</v>
      </c>
      <c r="C150" s="89" t="s">
        <v>44</v>
      </c>
      <c r="D150" s="89"/>
      <c r="E150" s="89"/>
      <c r="F150" s="41" t="s">
        <v>42</v>
      </c>
      <c r="G150" s="42">
        <v>0.01</v>
      </c>
      <c r="H150" s="49">
        <v>4.2000000000000003E-2</v>
      </c>
      <c r="I150" s="64">
        <v>759.89</v>
      </c>
      <c r="J150" s="64">
        <v>31.92</v>
      </c>
      <c r="K150" s="64"/>
      <c r="L150" s="64">
        <v>31.92</v>
      </c>
      <c r="M150" s="64">
        <v>0</v>
      </c>
      <c r="N150" s="64"/>
      <c r="O150" s="44"/>
      <c r="P150" s="45"/>
      <c r="BZ150" s="30"/>
      <c r="CA150" s="31"/>
      <c r="CC150" s="2" t="s">
        <v>44</v>
      </c>
    </row>
    <row r="151" spans="1:84" customFormat="1" ht="45.75" x14ac:dyDescent="0.25">
      <c r="A151" s="39"/>
      <c r="B151" s="40" t="s">
        <v>204</v>
      </c>
      <c r="C151" s="89" t="s">
        <v>205</v>
      </c>
      <c r="D151" s="89"/>
      <c r="E151" s="89"/>
      <c r="F151" s="41" t="s">
        <v>42</v>
      </c>
      <c r="G151" s="42">
        <v>0.05</v>
      </c>
      <c r="H151" s="42">
        <v>0.21</v>
      </c>
      <c r="I151" s="64">
        <v>122.77</v>
      </c>
      <c r="J151" s="64">
        <v>25.78</v>
      </c>
      <c r="K151" s="64"/>
      <c r="L151" s="64">
        <v>25.78</v>
      </c>
      <c r="M151" s="64">
        <v>0</v>
      </c>
      <c r="N151" s="64"/>
      <c r="O151" s="44"/>
      <c r="P151" s="45"/>
      <c r="BZ151" s="30"/>
      <c r="CA151" s="31"/>
      <c r="CC151" s="2" t="s">
        <v>205</v>
      </c>
    </row>
    <row r="152" spans="1:84" customFormat="1" ht="34.5" x14ac:dyDescent="0.25">
      <c r="A152" s="39"/>
      <c r="B152" s="40" t="s">
        <v>210</v>
      </c>
      <c r="C152" s="89" t="s">
        <v>211</v>
      </c>
      <c r="D152" s="89"/>
      <c r="E152" s="89"/>
      <c r="F152" s="41" t="s">
        <v>63</v>
      </c>
      <c r="G152" s="42">
        <v>0.12</v>
      </c>
      <c r="H152" s="49">
        <v>0.504</v>
      </c>
      <c r="I152" s="64">
        <v>199.21</v>
      </c>
      <c r="J152" s="64">
        <v>100.4</v>
      </c>
      <c r="K152" s="64"/>
      <c r="L152" s="64"/>
      <c r="M152" s="64"/>
      <c r="N152" s="64">
        <v>100.4</v>
      </c>
      <c r="O152" s="44"/>
      <c r="P152" s="45"/>
      <c r="BZ152" s="30"/>
      <c r="CA152" s="31"/>
      <c r="CC152" s="2" t="s">
        <v>211</v>
      </c>
    </row>
    <row r="153" spans="1:84" customFormat="1" ht="45.75" x14ac:dyDescent="0.25">
      <c r="A153" s="32" t="s">
        <v>219</v>
      </c>
      <c r="B153" s="33" t="s">
        <v>220</v>
      </c>
      <c r="C153" s="86" t="s">
        <v>221</v>
      </c>
      <c r="D153" s="87"/>
      <c r="E153" s="88"/>
      <c r="F153" s="32" t="s">
        <v>36</v>
      </c>
      <c r="G153" s="34"/>
      <c r="H153" s="35">
        <v>14</v>
      </c>
      <c r="I153" s="63">
        <v>2163.6</v>
      </c>
      <c r="J153" s="63">
        <v>30290.400000000001</v>
      </c>
      <c r="K153" s="63"/>
      <c r="L153" s="63"/>
      <c r="M153" s="63"/>
      <c r="N153" s="63">
        <v>30290.400000000001</v>
      </c>
      <c r="O153" s="38">
        <v>0</v>
      </c>
      <c r="P153" s="38">
        <v>0</v>
      </c>
      <c r="BZ153" s="30"/>
      <c r="CA153" s="31"/>
      <c r="CB153" s="2" t="s">
        <v>221</v>
      </c>
    </row>
    <row r="154" spans="1:84" customFormat="1" ht="15" x14ac:dyDescent="0.25">
      <c r="A154" s="85" t="s">
        <v>222</v>
      </c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BZ154" s="30"/>
      <c r="CA154" s="31" t="s">
        <v>222</v>
      </c>
    </row>
    <row r="155" spans="1:84" customFormat="1" ht="22.5" x14ac:dyDescent="0.25">
      <c r="A155" s="32" t="s">
        <v>223</v>
      </c>
      <c r="B155" s="33" t="s">
        <v>224</v>
      </c>
      <c r="C155" s="86" t="s">
        <v>225</v>
      </c>
      <c r="D155" s="87"/>
      <c r="E155" s="88"/>
      <c r="F155" s="32" t="s">
        <v>118</v>
      </c>
      <c r="G155" s="34"/>
      <c r="H155" s="35">
        <v>1</v>
      </c>
      <c r="I155" s="63">
        <v>416666.66</v>
      </c>
      <c r="J155" s="63">
        <v>416666.66</v>
      </c>
      <c r="K155" s="63"/>
      <c r="L155" s="63"/>
      <c r="M155" s="63"/>
      <c r="N155" s="63">
        <v>416666.66</v>
      </c>
      <c r="O155" s="38">
        <v>0</v>
      </c>
      <c r="P155" s="38">
        <v>0</v>
      </c>
      <c r="BZ155" s="30"/>
      <c r="CA155" s="31"/>
      <c r="CB155" s="2" t="s">
        <v>225</v>
      </c>
    </row>
    <row r="156" spans="1:84" customFormat="1" ht="15" x14ac:dyDescent="0.25">
      <c r="A156" s="98" t="s">
        <v>226</v>
      </c>
      <c r="B156" s="99"/>
      <c r="C156" s="99"/>
      <c r="D156" s="99"/>
      <c r="E156" s="99"/>
      <c r="F156" s="99"/>
      <c r="G156" s="99"/>
      <c r="H156" s="99"/>
      <c r="I156" s="100"/>
      <c r="J156" s="65"/>
      <c r="K156" s="65"/>
      <c r="L156" s="65"/>
      <c r="M156" s="65"/>
      <c r="N156" s="65"/>
      <c r="O156" s="65"/>
      <c r="P156" s="65"/>
      <c r="CE156" s="55" t="s">
        <v>226</v>
      </c>
    </row>
    <row r="157" spans="1:84" customFormat="1" ht="15" x14ac:dyDescent="0.25">
      <c r="A157" s="101" t="s">
        <v>227</v>
      </c>
      <c r="B157" s="89"/>
      <c r="C157" s="89"/>
      <c r="D157" s="89"/>
      <c r="E157" s="89"/>
      <c r="F157" s="89"/>
      <c r="G157" s="89"/>
      <c r="H157" s="89"/>
      <c r="I157" s="102"/>
      <c r="J157" s="63">
        <v>6531543.9400000004</v>
      </c>
      <c r="K157" s="63"/>
      <c r="L157" s="63"/>
      <c r="M157" s="63"/>
      <c r="N157" s="63"/>
      <c r="O157" s="63"/>
      <c r="P157" s="63"/>
      <c r="CE157" s="55"/>
      <c r="CF157" s="2" t="s">
        <v>227</v>
      </c>
    </row>
    <row r="158" spans="1:84" customFormat="1" ht="15" x14ac:dyDescent="0.25">
      <c r="A158" s="101" t="s">
        <v>228</v>
      </c>
      <c r="B158" s="89"/>
      <c r="C158" s="89"/>
      <c r="D158" s="89"/>
      <c r="E158" s="89"/>
      <c r="F158" s="89"/>
      <c r="G158" s="89"/>
      <c r="H158" s="89"/>
      <c r="I158" s="102"/>
      <c r="J158" s="63"/>
      <c r="K158" s="63"/>
      <c r="L158" s="63"/>
      <c r="M158" s="63"/>
      <c r="N158" s="63"/>
      <c r="O158" s="63"/>
      <c r="P158" s="63"/>
      <c r="CE158" s="55"/>
      <c r="CF158" s="2" t="s">
        <v>228</v>
      </c>
    </row>
    <row r="159" spans="1:84" customFormat="1" ht="15" x14ac:dyDescent="0.25">
      <c r="A159" s="101" t="s">
        <v>229</v>
      </c>
      <c r="B159" s="89"/>
      <c r="C159" s="89"/>
      <c r="D159" s="89"/>
      <c r="E159" s="89"/>
      <c r="F159" s="89"/>
      <c r="G159" s="89"/>
      <c r="H159" s="89"/>
      <c r="I159" s="102"/>
      <c r="J159" s="63">
        <v>856779.42</v>
      </c>
      <c r="K159" s="63"/>
      <c r="L159" s="63"/>
      <c r="M159" s="63"/>
      <c r="N159" s="63"/>
      <c r="O159" s="63"/>
      <c r="P159" s="63"/>
      <c r="CE159" s="55"/>
      <c r="CF159" s="2" t="s">
        <v>229</v>
      </c>
    </row>
    <row r="160" spans="1:84" customFormat="1" ht="15" x14ac:dyDescent="0.25">
      <c r="A160" s="103" t="s">
        <v>230</v>
      </c>
      <c r="B160" s="104"/>
      <c r="C160" s="104"/>
      <c r="D160" s="104"/>
      <c r="E160" s="104"/>
      <c r="F160" s="104"/>
      <c r="G160" s="104"/>
      <c r="H160" s="104"/>
      <c r="I160" s="105"/>
      <c r="J160" s="66">
        <v>995747.01500000001</v>
      </c>
      <c r="K160" s="63"/>
      <c r="L160" s="63"/>
      <c r="M160" s="63"/>
      <c r="N160" s="63"/>
      <c r="O160" s="63"/>
      <c r="P160" s="63"/>
      <c r="CE160" s="55"/>
      <c r="CF160" s="2" t="s">
        <v>230</v>
      </c>
    </row>
    <row r="161" spans="1:84" customFormat="1" ht="15" x14ac:dyDescent="0.25">
      <c r="A161" s="103" t="s">
        <v>231</v>
      </c>
      <c r="B161" s="104"/>
      <c r="C161" s="104"/>
      <c r="D161" s="104"/>
      <c r="E161" s="104"/>
      <c r="F161" s="104"/>
      <c r="G161" s="104"/>
      <c r="H161" s="104"/>
      <c r="I161" s="105"/>
      <c r="J161" s="66">
        <v>370849.53</v>
      </c>
      <c r="K161" s="63"/>
      <c r="L161" s="63"/>
      <c r="M161" s="63"/>
      <c r="N161" s="63"/>
      <c r="O161" s="63"/>
      <c r="P161" s="63"/>
      <c r="CE161" s="55"/>
      <c r="CF161" s="2" t="s">
        <v>231</v>
      </c>
    </row>
    <row r="162" spans="1:84" customFormat="1" ht="15" x14ac:dyDescent="0.25">
      <c r="A162" s="103" t="s">
        <v>232</v>
      </c>
      <c r="B162" s="104"/>
      <c r="C162" s="104"/>
      <c r="D162" s="104"/>
      <c r="E162" s="104"/>
      <c r="F162" s="104"/>
      <c r="G162" s="104"/>
      <c r="H162" s="104"/>
      <c r="I162" s="105"/>
      <c r="J162" s="66">
        <v>3896941.8</v>
      </c>
      <c r="K162" s="63"/>
      <c r="L162" s="63"/>
      <c r="M162" s="63"/>
      <c r="N162" s="63"/>
      <c r="O162" s="63"/>
      <c r="P162" s="63"/>
      <c r="CE162" s="55"/>
      <c r="CF162" s="2" t="s">
        <v>232</v>
      </c>
    </row>
    <row r="163" spans="1:84" customFormat="1" ht="15" x14ac:dyDescent="0.25">
      <c r="A163" s="103" t="s">
        <v>233</v>
      </c>
      <c r="B163" s="104"/>
      <c r="C163" s="104"/>
      <c r="D163" s="104"/>
      <c r="E163" s="104"/>
      <c r="F163" s="104"/>
      <c r="G163" s="104"/>
      <c r="H163" s="104"/>
      <c r="I163" s="105"/>
      <c r="J163" s="66">
        <v>416666.66</v>
      </c>
      <c r="K163" s="63"/>
      <c r="L163" s="63"/>
      <c r="M163" s="63"/>
      <c r="N163" s="63"/>
      <c r="O163" s="63"/>
      <c r="P163" s="63"/>
      <c r="CE163" s="55"/>
      <c r="CF163" s="2" t="s">
        <v>233</v>
      </c>
    </row>
    <row r="164" spans="1:84" customFormat="1" ht="15" x14ac:dyDescent="0.25">
      <c r="A164" s="101" t="s">
        <v>234</v>
      </c>
      <c r="B164" s="89"/>
      <c r="C164" s="89"/>
      <c r="D164" s="89"/>
      <c r="E164" s="89"/>
      <c r="F164" s="89"/>
      <c r="G164" s="89"/>
      <c r="H164" s="89"/>
      <c r="I164" s="102"/>
      <c r="J164" s="63">
        <v>7797360.1600000001</v>
      </c>
      <c r="K164" s="63"/>
      <c r="L164" s="63"/>
      <c r="M164" s="63"/>
      <c r="N164" s="63"/>
      <c r="O164" s="63"/>
      <c r="P164" s="63"/>
      <c r="CE164" s="55"/>
      <c r="CF164" s="2" t="s">
        <v>234</v>
      </c>
    </row>
    <row r="165" spans="1:84" customFormat="1" ht="15" x14ac:dyDescent="0.25">
      <c r="A165" s="101" t="s">
        <v>235</v>
      </c>
      <c r="B165" s="89"/>
      <c r="C165" s="89"/>
      <c r="D165" s="89"/>
      <c r="E165" s="89"/>
      <c r="F165" s="89"/>
      <c r="G165" s="89"/>
      <c r="H165" s="89"/>
      <c r="I165" s="102"/>
      <c r="J165" s="63">
        <v>7380693.5</v>
      </c>
      <c r="K165" s="63"/>
      <c r="L165" s="63"/>
      <c r="M165" s="63"/>
      <c r="N165" s="63"/>
      <c r="O165" s="63"/>
      <c r="P165" s="63"/>
      <c r="CE165" s="55"/>
      <c r="CF165" s="2" t="s">
        <v>235</v>
      </c>
    </row>
    <row r="166" spans="1:84" customFormat="1" ht="15" x14ac:dyDescent="0.25">
      <c r="A166" s="101" t="s">
        <v>236</v>
      </c>
      <c r="B166" s="89"/>
      <c r="C166" s="89"/>
      <c r="D166" s="89"/>
      <c r="E166" s="89"/>
      <c r="F166" s="89"/>
      <c r="G166" s="89"/>
      <c r="H166" s="89"/>
      <c r="I166" s="102"/>
      <c r="J166" s="63"/>
      <c r="K166" s="63"/>
      <c r="L166" s="63"/>
      <c r="M166" s="63"/>
      <c r="N166" s="63"/>
      <c r="O166" s="63"/>
      <c r="P166" s="63"/>
      <c r="CE166" s="55"/>
      <c r="CF166" s="2" t="s">
        <v>236</v>
      </c>
    </row>
    <row r="167" spans="1:84" customFormat="1" ht="15" x14ac:dyDescent="0.25">
      <c r="A167" s="101" t="s">
        <v>237</v>
      </c>
      <c r="B167" s="89"/>
      <c r="C167" s="89"/>
      <c r="D167" s="89"/>
      <c r="E167" s="89"/>
      <c r="F167" s="89"/>
      <c r="G167" s="89"/>
      <c r="H167" s="89"/>
      <c r="I167" s="102"/>
      <c r="J167" s="63">
        <v>748439.66</v>
      </c>
      <c r="K167" s="63"/>
      <c r="L167" s="63"/>
      <c r="M167" s="63"/>
      <c r="N167" s="63"/>
      <c r="O167" s="63"/>
      <c r="P167" s="63"/>
      <c r="CE167" s="55"/>
      <c r="CF167" s="2" t="s">
        <v>237</v>
      </c>
    </row>
    <row r="168" spans="1:84" customFormat="1" ht="15" x14ac:dyDescent="0.25">
      <c r="A168" s="101" t="s">
        <v>238</v>
      </c>
      <c r="B168" s="89"/>
      <c r="C168" s="89"/>
      <c r="D168" s="89"/>
      <c r="E168" s="89"/>
      <c r="F168" s="89"/>
      <c r="G168" s="89"/>
      <c r="H168" s="89"/>
      <c r="I168" s="102"/>
      <c r="J168" s="63">
        <v>814039.72499999998</v>
      </c>
      <c r="K168" s="63"/>
      <c r="L168" s="63"/>
      <c r="M168" s="63"/>
      <c r="N168" s="63"/>
      <c r="O168" s="63"/>
      <c r="P168" s="63"/>
      <c r="CE168" s="55"/>
      <c r="CF168" s="2" t="s">
        <v>238</v>
      </c>
    </row>
    <row r="169" spans="1:84" customFormat="1" ht="15" x14ac:dyDescent="0.25">
      <c r="A169" s="101" t="s">
        <v>239</v>
      </c>
      <c r="B169" s="89"/>
      <c r="C169" s="89"/>
      <c r="D169" s="89"/>
      <c r="E169" s="89"/>
      <c r="F169" s="89"/>
      <c r="G169" s="89"/>
      <c r="H169" s="89"/>
      <c r="I169" s="102"/>
      <c r="J169" s="63">
        <v>311361.25</v>
      </c>
      <c r="K169" s="63"/>
      <c r="L169" s="63"/>
      <c r="M169" s="63"/>
      <c r="N169" s="63"/>
      <c r="O169" s="63"/>
      <c r="P169" s="63"/>
      <c r="CE169" s="55"/>
      <c r="CF169" s="2" t="s">
        <v>239</v>
      </c>
    </row>
    <row r="170" spans="1:84" customFormat="1" ht="15" x14ac:dyDescent="0.25">
      <c r="A170" s="101" t="s">
        <v>240</v>
      </c>
      <c r="B170" s="89"/>
      <c r="C170" s="89"/>
      <c r="D170" s="89"/>
      <c r="E170" s="89"/>
      <c r="F170" s="89"/>
      <c r="G170" s="89"/>
      <c r="H170" s="89"/>
      <c r="I170" s="102"/>
      <c r="J170" s="63">
        <v>3869601.94</v>
      </c>
      <c r="K170" s="63"/>
      <c r="L170" s="63"/>
      <c r="M170" s="63"/>
      <c r="N170" s="63"/>
      <c r="O170" s="63"/>
      <c r="P170" s="63"/>
      <c r="CE170" s="55"/>
      <c r="CF170" s="2" t="s">
        <v>240</v>
      </c>
    </row>
    <row r="171" spans="1:84" customFormat="1" ht="15" x14ac:dyDescent="0.25">
      <c r="A171" s="101" t="s">
        <v>241</v>
      </c>
      <c r="B171" s="89"/>
      <c r="C171" s="89"/>
      <c r="D171" s="89"/>
      <c r="E171" s="89"/>
      <c r="F171" s="89"/>
      <c r="G171" s="89"/>
      <c r="H171" s="89"/>
      <c r="I171" s="102"/>
      <c r="J171" s="63">
        <v>1102192.95</v>
      </c>
      <c r="K171" s="63"/>
      <c r="L171" s="63"/>
      <c r="M171" s="63"/>
      <c r="N171" s="63"/>
      <c r="O171" s="63"/>
      <c r="P171" s="63"/>
      <c r="CE171" s="55"/>
      <c r="CF171" s="2" t="s">
        <v>241</v>
      </c>
    </row>
    <row r="172" spans="1:84" customFormat="1" ht="15" x14ac:dyDescent="0.25">
      <c r="A172" s="101" t="s">
        <v>242</v>
      </c>
      <c r="B172" s="89"/>
      <c r="C172" s="89"/>
      <c r="D172" s="89"/>
      <c r="E172" s="89"/>
      <c r="F172" s="89"/>
      <c r="G172" s="89"/>
      <c r="H172" s="89"/>
      <c r="I172" s="102"/>
      <c r="J172" s="63">
        <v>540498.46</v>
      </c>
      <c r="K172" s="63"/>
      <c r="L172" s="63"/>
      <c r="M172" s="63"/>
      <c r="N172" s="63"/>
      <c r="O172" s="63"/>
      <c r="P172" s="63"/>
      <c r="CE172" s="55"/>
      <c r="CF172" s="2" t="s">
        <v>242</v>
      </c>
    </row>
    <row r="173" spans="1:84" customFormat="1" ht="15" x14ac:dyDescent="0.25">
      <c r="A173" s="101" t="s">
        <v>243</v>
      </c>
      <c r="B173" s="89"/>
      <c r="C173" s="89"/>
      <c r="D173" s="89"/>
      <c r="E173" s="89"/>
      <c r="F173" s="89"/>
      <c r="G173" s="89"/>
      <c r="H173" s="89"/>
      <c r="I173" s="102"/>
      <c r="J173" s="63">
        <v>416666.66</v>
      </c>
      <c r="K173" s="63"/>
      <c r="L173" s="63"/>
      <c r="M173" s="63"/>
      <c r="N173" s="63"/>
      <c r="O173" s="63"/>
      <c r="P173" s="63"/>
      <c r="CE173" s="55"/>
      <c r="CF173" s="2" t="s">
        <v>243</v>
      </c>
    </row>
    <row r="174" spans="1:84" customFormat="1" ht="15" x14ac:dyDescent="0.25">
      <c r="A174" s="101" t="s">
        <v>244</v>
      </c>
      <c r="B174" s="89"/>
      <c r="C174" s="89"/>
      <c r="D174" s="89"/>
      <c r="E174" s="89"/>
      <c r="F174" s="89"/>
      <c r="G174" s="89"/>
      <c r="H174" s="89"/>
      <c r="I174" s="102"/>
      <c r="J174" s="63">
        <v>626938.97</v>
      </c>
      <c r="K174" s="63"/>
      <c r="L174" s="63"/>
      <c r="M174" s="63"/>
      <c r="N174" s="63"/>
      <c r="O174" s="63"/>
      <c r="P174" s="63"/>
      <c r="CE174" s="55"/>
      <c r="CF174" s="2" t="s">
        <v>244</v>
      </c>
    </row>
    <row r="175" spans="1:84" customFormat="1" ht="15" x14ac:dyDescent="0.25">
      <c r="A175" s="101" t="s">
        <v>228</v>
      </c>
      <c r="B175" s="89"/>
      <c r="C175" s="89"/>
      <c r="D175" s="89"/>
      <c r="E175" s="89"/>
      <c r="F175" s="89"/>
      <c r="G175" s="89"/>
      <c r="H175" s="89"/>
      <c r="I175" s="102"/>
      <c r="J175" s="63"/>
      <c r="K175" s="63"/>
      <c r="L175" s="63"/>
      <c r="M175" s="63"/>
      <c r="N175" s="63"/>
      <c r="O175" s="63"/>
      <c r="P175" s="63"/>
      <c r="CE175" s="55"/>
      <c r="CF175" s="2" t="s">
        <v>228</v>
      </c>
    </row>
    <row r="176" spans="1:84" customFormat="1" ht="15" x14ac:dyDescent="0.25">
      <c r="A176" s="101" t="s">
        <v>245</v>
      </c>
      <c r="B176" s="89"/>
      <c r="C176" s="89"/>
      <c r="D176" s="89"/>
      <c r="E176" s="89"/>
      <c r="F176" s="89"/>
      <c r="G176" s="89"/>
      <c r="H176" s="89"/>
      <c r="I176" s="102"/>
      <c r="J176" s="63">
        <v>108339.76</v>
      </c>
      <c r="K176" s="63"/>
      <c r="L176" s="63"/>
      <c r="M176" s="63"/>
      <c r="N176" s="63"/>
      <c r="O176" s="63"/>
      <c r="P176" s="63"/>
      <c r="CE176" s="55"/>
      <c r="CF176" s="2" t="s">
        <v>245</v>
      </c>
    </row>
    <row r="177" spans="1:86" customFormat="1" ht="15" x14ac:dyDescent="0.25">
      <c r="A177" s="101" t="s">
        <v>246</v>
      </c>
      <c r="B177" s="89"/>
      <c r="C177" s="89"/>
      <c r="D177" s="89"/>
      <c r="E177" s="89"/>
      <c r="F177" s="89"/>
      <c r="G177" s="89"/>
      <c r="H177" s="89"/>
      <c r="I177" s="102"/>
      <c r="J177" s="63">
        <v>181707.29</v>
      </c>
      <c r="K177" s="63"/>
      <c r="L177" s="63"/>
      <c r="M177" s="63"/>
      <c r="N177" s="63"/>
      <c r="O177" s="63"/>
      <c r="P177" s="63"/>
      <c r="CE177" s="55"/>
      <c r="CF177" s="2" t="s">
        <v>246</v>
      </c>
    </row>
    <row r="178" spans="1:86" customFormat="1" ht="15" x14ac:dyDescent="0.25">
      <c r="A178" s="101" t="s">
        <v>247</v>
      </c>
      <c r="B178" s="89"/>
      <c r="C178" s="89"/>
      <c r="D178" s="89"/>
      <c r="E178" s="89"/>
      <c r="F178" s="89"/>
      <c r="G178" s="89"/>
      <c r="H178" s="89"/>
      <c r="I178" s="102"/>
      <c r="J178" s="63">
        <v>59488.28</v>
      </c>
      <c r="K178" s="63"/>
      <c r="L178" s="63"/>
      <c r="M178" s="63"/>
      <c r="N178" s="63"/>
      <c r="O178" s="63"/>
      <c r="P178" s="63"/>
      <c r="CE178" s="55"/>
      <c r="CF178" s="2" t="s">
        <v>247</v>
      </c>
    </row>
    <row r="179" spans="1:86" customFormat="1" ht="15" x14ac:dyDescent="0.25">
      <c r="A179" s="101" t="s">
        <v>248</v>
      </c>
      <c r="B179" s="89"/>
      <c r="C179" s="89"/>
      <c r="D179" s="89"/>
      <c r="E179" s="89"/>
      <c r="F179" s="89"/>
      <c r="G179" s="89"/>
      <c r="H179" s="89"/>
      <c r="I179" s="102"/>
      <c r="J179" s="63">
        <v>27339.86</v>
      </c>
      <c r="K179" s="63"/>
      <c r="L179" s="63"/>
      <c r="M179" s="63"/>
      <c r="N179" s="63"/>
      <c r="O179" s="63"/>
      <c r="P179" s="63"/>
      <c r="CE179" s="55"/>
      <c r="CF179" s="2" t="s">
        <v>248</v>
      </c>
    </row>
    <row r="180" spans="1:86" customFormat="1" ht="15" x14ac:dyDescent="0.25">
      <c r="A180" s="101" t="s">
        <v>249</v>
      </c>
      <c r="B180" s="89"/>
      <c r="C180" s="89"/>
      <c r="D180" s="89"/>
      <c r="E180" s="89"/>
      <c r="F180" s="89"/>
      <c r="G180" s="89"/>
      <c r="H180" s="89"/>
      <c r="I180" s="102"/>
      <c r="J180" s="63">
        <v>164471.48000000001</v>
      </c>
      <c r="K180" s="63"/>
      <c r="L180" s="63"/>
      <c r="M180" s="63"/>
      <c r="N180" s="63"/>
      <c r="O180" s="63"/>
      <c r="P180" s="63"/>
      <c r="CE180" s="55"/>
      <c r="CF180" s="2" t="s">
        <v>249</v>
      </c>
    </row>
    <row r="181" spans="1:86" customFormat="1" ht="15" x14ac:dyDescent="0.25">
      <c r="A181" s="101" t="s">
        <v>250</v>
      </c>
      <c r="B181" s="89"/>
      <c r="C181" s="89"/>
      <c r="D181" s="89"/>
      <c r="E181" s="89"/>
      <c r="F181" s="89"/>
      <c r="G181" s="89"/>
      <c r="H181" s="89"/>
      <c r="I181" s="102"/>
      <c r="J181" s="63">
        <v>85592.3</v>
      </c>
      <c r="K181" s="63"/>
      <c r="L181" s="63"/>
      <c r="M181" s="63"/>
      <c r="N181" s="63"/>
      <c r="O181" s="63"/>
      <c r="P181" s="63"/>
      <c r="CE181" s="55"/>
      <c r="CF181" s="2" t="s">
        <v>250</v>
      </c>
    </row>
    <row r="182" spans="1:86" customFormat="1" ht="15" x14ac:dyDescent="0.25">
      <c r="A182" s="98" t="s">
        <v>251</v>
      </c>
      <c r="B182" s="99"/>
      <c r="C182" s="99"/>
      <c r="D182" s="99"/>
      <c r="E182" s="99"/>
      <c r="F182" s="99"/>
      <c r="G182" s="99"/>
      <c r="H182" s="99"/>
      <c r="I182" s="100"/>
      <c r="J182" s="65">
        <v>8424299.1300000008</v>
      </c>
      <c r="K182" s="65"/>
      <c r="L182" s="65"/>
      <c r="M182" s="65"/>
      <c r="N182" s="65"/>
      <c r="O182" s="65"/>
      <c r="P182" s="65"/>
      <c r="CE182" s="55"/>
      <c r="CG182" s="55" t="s">
        <v>251</v>
      </c>
    </row>
    <row r="183" spans="1:86" customFormat="1" ht="15" x14ac:dyDescent="0.25">
      <c r="A183" s="101" t="s">
        <v>252</v>
      </c>
      <c r="B183" s="89"/>
      <c r="C183" s="89"/>
      <c r="D183" s="89"/>
      <c r="E183" s="89"/>
      <c r="F183" s="89"/>
      <c r="G183" s="89"/>
      <c r="H183" s="89"/>
      <c r="I183" s="102"/>
      <c r="J183" s="63">
        <v>1227628.95</v>
      </c>
      <c r="K183" s="63"/>
      <c r="L183" s="63"/>
      <c r="M183" s="63"/>
      <c r="N183" s="63"/>
      <c r="O183" s="63"/>
      <c r="P183" s="63"/>
      <c r="CE183" s="55"/>
      <c r="CF183" s="2" t="s">
        <v>252</v>
      </c>
      <c r="CG183" s="55"/>
    </row>
    <row r="184" spans="1:86" customFormat="1" ht="15" x14ac:dyDescent="0.25">
      <c r="A184" s="101" t="s">
        <v>253</v>
      </c>
      <c r="B184" s="89"/>
      <c r="C184" s="89"/>
      <c r="D184" s="89"/>
      <c r="E184" s="89"/>
      <c r="F184" s="89"/>
      <c r="G184" s="89"/>
      <c r="H184" s="89"/>
      <c r="I184" s="102"/>
      <c r="J184" s="63">
        <v>1266664.43</v>
      </c>
      <c r="K184" s="63"/>
      <c r="L184" s="63"/>
      <c r="M184" s="63"/>
      <c r="N184" s="63"/>
      <c r="O184" s="63"/>
      <c r="P184" s="63"/>
      <c r="CE184" s="55"/>
      <c r="CF184" s="2" t="s">
        <v>253</v>
      </c>
      <c r="CG184" s="55"/>
    </row>
    <row r="185" spans="1:86" customFormat="1" ht="15" x14ac:dyDescent="0.25">
      <c r="A185" s="101" t="s">
        <v>254</v>
      </c>
      <c r="B185" s="89"/>
      <c r="C185" s="89"/>
      <c r="D185" s="89"/>
      <c r="E185" s="89"/>
      <c r="F185" s="89"/>
      <c r="G185" s="89"/>
      <c r="H185" s="89"/>
      <c r="I185" s="102"/>
      <c r="J185" s="63">
        <v>626090.76</v>
      </c>
      <c r="K185" s="63"/>
      <c r="L185" s="63"/>
      <c r="M185" s="63"/>
      <c r="N185" s="63"/>
      <c r="O185" s="63"/>
      <c r="P185" s="63"/>
      <c r="CE185" s="55"/>
      <c r="CF185" s="2" t="s">
        <v>254</v>
      </c>
      <c r="CG185" s="55"/>
    </row>
    <row r="186" spans="1:86" customFormat="1" ht="15" x14ac:dyDescent="0.25">
      <c r="A186" s="103" t="s">
        <v>255</v>
      </c>
      <c r="B186" s="104"/>
      <c r="C186" s="104"/>
      <c r="D186" s="104"/>
      <c r="E186" s="104"/>
      <c r="F186" s="104"/>
      <c r="G186" s="104"/>
      <c r="H186" s="104"/>
      <c r="I186" s="105"/>
      <c r="J186" s="63">
        <v>446487.85</v>
      </c>
      <c r="K186" s="63"/>
      <c r="L186" s="63"/>
      <c r="M186" s="63"/>
      <c r="N186" s="63"/>
      <c r="O186" s="63"/>
      <c r="P186" s="63"/>
      <c r="CE186" s="55"/>
      <c r="CF186" s="2" t="s">
        <v>255</v>
      </c>
      <c r="CG186" s="55"/>
    </row>
    <row r="187" spans="1:86" customFormat="1" ht="15" x14ac:dyDescent="0.25">
      <c r="A187" s="103" t="s">
        <v>256</v>
      </c>
      <c r="B187" s="104"/>
      <c r="C187" s="104"/>
      <c r="D187" s="104"/>
      <c r="E187" s="104"/>
      <c r="F187" s="104"/>
      <c r="G187" s="104"/>
      <c r="H187" s="104"/>
      <c r="I187" s="105"/>
      <c r="J187" s="63">
        <v>370669.16</v>
      </c>
      <c r="K187" s="63"/>
      <c r="L187" s="63"/>
      <c r="M187" s="63"/>
      <c r="N187" s="63"/>
      <c r="O187" s="63"/>
      <c r="P187" s="63"/>
      <c r="CE187" s="55"/>
      <c r="CF187" s="2" t="s">
        <v>256</v>
      </c>
      <c r="CG187" s="55"/>
    </row>
    <row r="188" spans="1:86" customFormat="1" ht="15" x14ac:dyDescent="0.25">
      <c r="A188" s="103" t="s">
        <v>278</v>
      </c>
      <c r="B188" s="104"/>
      <c r="C188" s="104"/>
      <c r="D188" s="104"/>
      <c r="E188" s="104"/>
      <c r="F188" s="104"/>
      <c r="G188" s="104"/>
      <c r="H188" s="104"/>
      <c r="I188" s="105"/>
      <c r="J188" s="63">
        <v>370669.16</v>
      </c>
      <c r="K188" s="63"/>
      <c r="L188" s="63"/>
      <c r="M188" s="63"/>
      <c r="N188" s="63"/>
      <c r="O188" s="63"/>
      <c r="P188" s="63"/>
      <c r="CE188" s="55"/>
      <c r="CF188" s="2" t="s">
        <v>257</v>
      </c>
      <c r="CG188" s="55"/>
    </row>
    <row r="189" spans="1:86" customFormat="1" ht="15" x14ac:dyDescent="0.25">
      <c r="A189" s="98" t="s">
        <v>258</v>
      </c>
      <c r="B189" s="99"/>
      <c r="C189" s="99"/>
      <c r="D189" s="99"/>
      <c r="E189" s="99"/>
      <c r="F189" s="99"/>
      <c r="G189" s="99"/>
      <c r="H189" s="99"/>
      <c r="I189" s="100"/>
      <c r="J189" s="65">
        <v>9612125.3000000007</v>
      </c>
      <c r="K189" s="65"/>
      <c r="L189" s="65"/>
      <c r="M189" s="65"/>
      <c r="N189" s="65"/>
      <c r="O189" s="65"/>
      <c r="P189" s="65"/>
      <c r="CE189" s="55"/>
      <c r="CG189" s="55" t="s">
        <v>258</v>
      </c>
    </row>
    <row r="190" spans="1:86" customFormat="1" ht="15" x14ac:dyDescent="0.25">
      <c r="A190" s="101" t="s">
        <v>279</v>
      </c>
      <c r="B190" s="89"/>
      <c r="C190" s="89"/>
      <c r="D190" s="89"/>
      <c r="E190" s="89"/>
      <c r="F190" s="89"/>
      <c r="G190" s="89"/>
      <c r="H190" s="89"/>
      <c r="I190" s="102"/>
      <c r="J190" s="63">
        <f>J191-J189</f>
        <v>2114667.5659999996</v>
      </c>
      <c r="K190" s="63"/>
      <c r="L190" s="63"/>
      <c r="M190" s="63"/>
      <c r="N190" s="63"/>
      <c r="O190" s="63"/>
      <c r="P190" s="63"/>
      <c r="CE190" s="55"/>
      <c r="CF190" s="2" t="s">
        <v>259</v>
      </c>
      <c r="CG190" s="55"/>
    </row>
    <row r="191" spans="1:86" customFormat="1" ht="15" x14ac:dyDescent="0.25">
      <c r="A191" s="98" t="s">
        <v>260</v>
      </c>
      <c r="B191" s="99"/>
      <c r="C191" s="99"/>
      <c r="D191" s="99"/>
      <c r="E191" s="99"/>
      <c r="F191" s="99"/>
      <c r="G191" s="99"/>
      <c r="H191" s="99"/>
      <c r="I191" s="100"/>
      <c r="J191" s="65">
        <f>J189*1.22</f>
        <v>11726792.866</v>
      </c>
      <c r="K191" s="65"/>
      <c r="L191" s="65"/>
      <c r="M191" s="65"/>
      <c r="N191" s="65"/>
      <c r="O191" s="65">
        <v>1593.548</v>
      </c>
      <c r="P191" s="65">
        <v>595.75980000000004</v>
      </c>
      <c r="CE191" s="55"/>
      <c r="CG191" s="55"/>
      <c r="CH191" s="55" t="s">
        <v>260</v>
      </c>
    </row>
    <row r="192" spans="1:86" customFormat="1" ht="15" x14ac:dyDescent="0.25">
      <c r="A192" s="101" t="s">
        <v>261</v>
      </c>
      <c r="B192" s="89"/>
      <c r="C192" s="89"/>
      <c r="D192" s="89"/>
      <c r="E192" s="89"/>
      <c r="F192" s="89"/>
      <c r="G192" s="89"/>
      <c r="H192" s="89"/>
      <c r="I192" s="102"/>
      <c r="J192" s="63"/>
      <c r="K192" s="63"/>
      <c r="L192" s="63"/>
      <c r="M192" s="63"/>
      <c r="N192" s="63"/>
      <c r="O192" s="63"/>
      <c r="P192" s="63"/>
      <c r="CE192" s="55"/>
      <c r="CF192" s="2" t="s">
        <v>261</v>
      </c>
      <c r="CG192" s="55"/>
      <c r="CH192" s="55"/>
    </row>
    <row r="193" spans="1:86" customFormat="1" ht="15" x14ac:dyDescent="0.25">
      <c r="A193" s="101" t="s">
        <v>262</v>
      </c>
      <c r="B193" s="89"/>
      <c r="C193" s="89"/>
      <c r="D193" s="89"/>
      <c r="E193" s="89"/>
      <c r="F193" s="89"/>
      <c r="G193" s="89"/>
      <c r="H193" s="89"/>
      <c r="I193" s="102"/>
      <c r="J193" s="63">
        <v>1263052.8400000001</v>
      </c>
      <c r="K193" s="63"/>
      <c r="L193" s="63"/>
      <c r="M193" s="63"/>
      <c r="N193" s="63"/>
      <c r="O193" s="63"/>
      <c r="P193" s="63"/>
      <c r="CE193" s="55"/>
      <c r="CF193" s="2" t="s">
        <v>262</v>
      </c>
      <c r="CG193" s="55"/>
      <c r="CH193" s="55"/>
    </row>
    <row r="194" spans="1:86" customFormat="1" ht="15" x14ac:dyDescent="0.25">
      <c r="A194" s="101" t="s">
        <v>263</v>
      </c>
      <c r="B194" s="89"/>
      <c r="C194" s="89"/>
      <c r="D194" s="89"/>
      <c r="E194" s="89"/>
      <c r="F194" s="89"/>
      <c r="G194" s="89"/>
      <c r="H194" s="89"/>
      <c r="I194" s="102"/>
      <c r="J194" s="36"/>
      <c r="K194" s="36"/>
      <c r="L194" s="36"/>
      <c r="M194" s="36"/>
      <c r="N194" s="36"/>
      <c r="O194" s="36"/>
      <c r="P194" s="36"/>
      <c r="CE194" s="55"/>
      <c r="CF194" s="2" t="s">
        <v>263</v>
      </c>
      <c r="CG194" s="55"/>
      <c r="CH194" s="55"/>
    </row>
    <row r="195" spans="1:86" customFormat="1" ht="15" x14ac:dyDescent="0.25">
      <c r="A195" s="101" t="s">
        <v>264</v>
      </c>
      <c r="B195" s="89"/>
      <c r="C195" s="89"/>
      <c r="D195" s="89"/>
      <c r="E195" s="89"/>
      <c r="F195" s="89"/>
      <c r="G195" s="89"/>
      <c r="H195" s="89"/>
      <c r="I195" s="102"/>
      <c r="J195" s="36"/>
      <c r="K195" s="36"/>
      <c r="L195" s="36"/>
      <c r="M195" s="36"/>
      <c r="N195" s="36"/>
      <c r="O195" s="36"/>
      <c r="P195" s="36"/>
      <c r="CE195" s="55"/>
      <c r="CF195" s="2" t="s">
        <v>264</v>
      </c>
      <c r="CG195" s="55"/>
      <c r="CH195" s="55"/>
    </row>
    <row r="196" spans="1:86" customFormat="1" ht="3" customHeight="1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57"/>
      <c r="N196" s="57"/>
      <c r="O196" s="58"/>
      <c r="P196" s="58"/>
    </row>
    <row r="197" spans="1:86" customFormat="1" ht="1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86" customFormat="1" ht="15" x14ac:dyDescent="0.25">
      <c r="A198" s="3"/>
      <c r="B198" s="68" t="s">
        <v>271</v>
      </c>
      <c r="C198" s="68"/>
      <c r="D198" s="68"/>
      <c r="E198" s="68"/>
      <c r="F198" s="68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86" customFormat="1" ht="15" x14ac:dyDescent="0.25">
      <c r="A199" s="3"/>
      <c r="B199" s="109" t="s">
        <v>272</v>
      </c>
      <c r="C199" s="109"/>
      <c r="D199" s="109"/>
      <c r="E199" s="69">
        <v>995747.01500000001</v>
      </c>
      <c r="F199" s="68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86" customFormat="1" ht="15" x14ac:dyDescent="0.25">
      <c r="A200" s="3"/>
      <c r="B200" s="109" t="s">
        <v>273</v>
      </c>
      <c r="C200" s="109"/>
      <c r="D200" s="109"/>
      <c r="E200" s="69">
        <v>370849.53</v>
      </c>
      <c r="F200" s="68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86" customFormat="1" ht="15" x14ac:dyDescent="0.25">
      <c r="A201" s="3"/>
      <c r="B201" s="109" t="s">
        <v>274</v>
      </c>
      <c r="C201" s="109"/>
      <c r="D201" s="109"/>
      <c r="E201" s="69">
        <v>3896941.8</v>
      </c>
      <c r="F201" s="68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86" customFormat="1" ht="15" x14ac:dyDescent="0.25">
      <c r="A202" s="3"/>
      <c r="B202" s="109" t="s">
        <v>275</v>
      </c>
      <c r="C202" s="109"/>
      <c r="D202" s="109"/>
      <c r="E202" s="69">
        <v>416666.66</v>
      </c>
      <c r="F202" s="68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86" customFormat="1" ht="15" x14ac:dyDescent="0.25">
      <c r="A203" s="3"/>
      <c r="B203" s="110" t="s">
        <v>277</v>
      </c>
      <c r="C203" s="110"/>
      <c r="D203" s="110"/>
      <c r="E203" s="70">
        <f>SUM(E199:E202)*1.053*1.044*1.043</f>
        <v>6512941.6670845952</v>
      </c>
      <c r="F203" s="68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86" customFormat="1" ht="15" x14ac:dyDescent="0.25">
      <c r="A204" s="3"/>
      <c r="B204" s="111" t="s">
        <v>276</v>
      </c>
      <c r="C204" s="111"/>
      <c r="D204" s="111"/>
      <c r="E204" s="71">
        <f>E203*1.22</f>
        <v>7945788.8338432061</v>
      </c>
      <c r="F204" s="68"/>
      <c r="G204" s="72"/>
      <c r="H204" s="3"/>
      <c r="I204" s="3"/>
      <c r="J204" s="3"/>
      <c r="K204" s="3"/>
      <c r="L204" s="3"/>
      <c r="M204" s="3"/>
      <c r="N204" s="3"/>
      <c r="O204" s="3"/>
      <c r="P204" s="3"/>
    </row>
    <row r="205" spans="1:86" customFormat="1" ht="15" x14ac:dyDescent="0.25">
      <c r="A205" s="3"/>
      <c r="B205" s="3"/>
      <c r="C205" s="3"/>
      <c r="D205" s="3"/>
      <c r="E205" s="7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86" customFormat="1" ht="15" x14ac:dyDescent="0.25">
      <c r="A206" s="3"/>
      <c r="B206" s="3"/>
      <c r="C206" s="3"/>
      <c r="D206" s="3"/>
      <c r="E206" s="7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86" customFormat="1" ht="15" x14ac:dyDescent="0.25">
      <c r="A207" s="3"/>
      <c r="B207" s="3"/>
      <c r="C207" s="3"/>
      <c r="D207" s="3"/>
      <c r="E207" s="7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86" s="17" customFormat="1" ht="12.75" customHeight="1" x14ac:dyDescent="0.25">
      <c r="A208" s="107" t="s">
        <v>265</v>
      </c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59"/>
      <c r="R208"/>
      <c r="S208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</row>
    <row r="209" spans="1:86" s="17" customFormat="1" ht="12.75" customHeight="1" x14ac:dyDescent="0.25">
      <c r="A209" s="108" t="s">
        <v>266</v>
      </c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60"/>
      <c r="R209"/>
      <c r="S209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</row>
    <row r="210" spans="1:86" s="17" customFormat="1" ht="13.5" customHeight="1" x14ac:dyDescent="0.25">
      <c r="A210" s="14"/>
      <c r="B210" s="14"/>
      <c r="C210" s="14"/>
      <c r="D210" s="14"/>
      <c r="E210" s="14"/>
      <c r="F210" s="14"/>
      <c r="G210" s="14"/>
      <c r="H210" s="61"/>
      <c r="I210" s="10"/>
      <c r="J210" s="10"/>
      <c r="K210" s="10"/>
      <c r="L210" s="14"/>
      <c r="M210" s="14"/>
      <c r="N210" s="14"/>
      <c r="O210" s="14"/>
      <c r="P210" s="14"/>
      <c r="Q210"/>
      <c r="R210"/>
      <c r="S210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</row>
    <row r="211" spans="1:86" s="17" customFormat="1" ht="12.75" customHeight="1" x14ac:dyDescent="0.25">
      <c r="A211" s="107" t="s">
        <v>267</v>
      </c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59"/>
      <c r="R211"/>
      <c r="S211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</row>
    <row r="212" spans="1:86" s="17" customFormat="1" ht="12.75" customHeight="1" x14ac:dyDescent="0.25">
      <c r="A212" s="108" t="s">
        <v>266</v>
      </c>
      <c r="B212" s="108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60"/>
      <c r="R212"/>
      <c r="S212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</row>
    <row r="213" spans="1:86" s="17" customFormat="1" ht="13.5" customHeight="1" x14ac:dyDescent="0.25">
      <c r="A213" s="14"/>
      <c r="B213" s="14"/>
      <c r="C213" s="14"/>
      <c r="D213" s="14"/>
      <c r="E213" s="14"/>
      <c r="F213" s="14"/>
      <c r="G213" s="14"/>
      <c r="H213" s="61"/>
      <c r="I213" s="10"/>
      <c r="J213" s="10"/>
      <c r="K213" s="10"/>
      <c r="L213" s="14"/>
      <c r="M213" s="14"/>
      <c r="N213" s="14"/>
      <c r="O213" s="14"/>
      <c r="P213" s="14"/>
      <c r="Q213"/>
      <c r="R213"/>
      <c r="S213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</row>
    <row r="214" spans="1:86" customFormat="1" ht="15" x14ac:dyDescent="0.25">
      <c r="A214" s="3"/>
      <c r="B214" s="3"/>
      <c r="C214" s="3"/>
      <c r="D214" s="3"/>
      <c r="E214" s="3"/>
      <c r="F214" s="3"/>
      <c r="G214" s="3"/>
      <c r="H214" s="14"/>
      <c r="I214" s="106"/>
      <c r="J214" s="106"/>
      <c r="K214" s="106"/>
      <c r="L214" s="3"/>
      <c r="M214" s="3"/>
      <c r="N214" s="3"/>
      <c r="O214" s="3"/>
      <c r="P214" s="3"/>
    </row>
    <row r="215" spans="1:86" customFormat="1" ht="1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86" customFormat="1" ht="1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</sheetData>
  <mergeCells count="208">
    <mergeCell ref="I214:K214"/>
    <mergeCell ref="A195:I195"/>
    <mergeCell ref="A208:P208"/>
    <mergeCell ref="A209:P209"/>
    <mergeCell ref="A211:P211"/>
    <mergeCell ref="A212:P212"/>
    <mergeCell ref="A190:I190"/>
    <mergeCell ref="A191:I191"/>
    <mergeCell ref="A192:I192"/>
    <mergeCell ref="A193:I193"/>
    <mergeCell ref="A194:I194"/>
    <mergeCell ref="B199:D199"/>
    <mergeCell ref="B200:D200"/>
    <mergeCell ref="B201:D201"/>
    <mergeCell ref="B202:D202"/>
    <mergeCell ref="B203:D203"/>
    <mergeCell ref="B204:D20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C155:E155"/>
    <mergeCell ref="A156:I156"/>
    <mergeCell ref="A157:I157"/>
    <mergeCell ref="A158:I158"/>
    <mergeCell ref="A159:I159"/>
    <mergeCell ref="C150:E150"/>
    <mergeCell ref="C151:E151"/>
    <mergeCell ref="C152:E152"/>
    <mergeCell ref="C153:E153"/>
    <mergeCell ref="A154:P154"/>
    <mergeCell ref="C145:E145"/>
    <mergeCell ref="C146:E146"/>
    <mergeCell ref="C147:E147"/>
    <mergeCell ref="C148:P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P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P111"/>
    <mergeCell ref="C112:E112"/>
    <mergeCell ref="C113:E113"/>
    <mergeCell ref="C114:P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P99"/>
    <mergeCell ref="C90:P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P75"/>
    <mergeCell ref="C76:E76"/>
    <mergeCell ref="C77:E77"/>
    <mergeCell ref="C78:E78"/>
    <mergeCell ref="C79:E79"/>
    <mergeCell ref="C70:E70"/>
    <mergeCell ref="C71:E71"/>
    <mergeCell ref="C72:E72"/>
    <mergeCell ref="C73:P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A41:P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25:E25"/>
    <mergeCell ref="A26:P26"/>
    <mergeCell ref="A27:P27"/>
    <mergeCell ref="C28:E28"/>
    <mergeCell ref="C29:E29"/>
    <mergeCell ref="A14:P14"/>
    <mergeCell ref="C15:G15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2028. 1905 с ИД 1704 линии  10к</vt:lpstr>
      <vt:lpstr>'2028. 1905 с ИД 1704 линии  10к'!Заголовки_для_печати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2021-05-27T06:31:51Z</cp:lastPrinted>
  <dcterms:created xsi:type="dcterms:W3CDTF">2020-09-30T08:50:27Z</dcterms:created>
  <dcterms:modified xsi:type="dcterms:W3CDTF">2026-02-24T03:30:06Z</dcterms:modified>
</cp:coreProperties>
</file>